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Приложение 2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'Приложение 2'!$A$1:$K$116</definedName>
  </definedNames>
  <calcPr calcId="144525"/>
</workbook>
</file>

<file path=xl/calcChain.xml><?xml version="1.0" encoding="utf-8"?>
<calcChain xmlns="http://schemas.openxmlformats.org/spreadsheetml/2006/main">
  <c r="B115" i="1" l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</calcChain>
</file>

<file path=xl/sharedStrings.xml><?xml version="1.0" encoding="utf-8"?>
<sst xmlns="http://schemas.openxmlformats.org/spreadsheetml/2006/main" count="18" uniqueCount="18">
  <si>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</si>
  <si>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</si>
  <si>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</si>
  <si>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31.01.2024г.</t>
  </si>
  <si>
    <t>№</t>
  </si>
  <si>
    <t>Наименование МО</t>
  </si>
  <si>
    <t>Исследования</t>
  </si>
  <si>
    <t>тестирование на COVID-19</t>
  </si>
  <si>
    <t>КТ</t>
  </si>
  <si>
    <t>МРТ</t>
  </si>
  <si>
    <t>УЗИ ССС</t>
  </si>
  <si>
    <t>Эндоскопия</t>
  </si>
  <si>
    <t>МГИ с целью диагн.онкол.заболеваний</t>
  </si>
  <si>
    <t>ПАИ биопсийного материала</t>
  </si>
  <si>
    <t>всего тестов</t>
  </si>
  <si>
    <t>ПЦР</t>
  </si>
  <si>
    <t>ПЦР с тест системами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</si>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</sst>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1" fontId="3" fillId="2" borderId="0" xfId="1" applyNumberFormat="1" applyFont="1" applyFill="1" applyAlignment="1">
      <alignment horizontal="right" vertical="center"/>
    </xf>
    <xf numFmtId="1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vertical="center"/>
    </xf>
    <xf numFmtId="3" fontId="4" fillId="2" borderId="3" xfId="0" applyNumberFormat="1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vertical="center"/>
    </xf>
    <xf numFmtId="3" fontId="4" fillId="2" borderId="10" xfId="0" applyNumberFormat="1" applyFont="1" applyFill="1" applyBorder="1" applyAlignment="1">
      <alignment vertical="center"/>
    </xf>
    <xf numFmtId="3" fontId="4" fillId="2" borderId="11" xfId="0" applyNumberFormat="1" applyFont="1" applyFill="1" applyBorder="1" applyAlignment="1">
      <alignment vertical="center"/>
    </xf>
    <xf numFmtId="3" fontId="4" fillId="2" borderId="8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left" vertical="justify" wrapText="1"/>
    </xf>
    <xf numFmtId="0" fontId="4" fillId="2" borderId="6" xfId="0" applyFont="1" applyFill="1" applyBorder="1" applyAlignment="1">
      <alignment vertical="center"/>
    </xf>
    <xf numFmtId="3" fontId="4" fillId="2" borderId="12" xfId="0" applyNumberFormat="1" applyFont="1" applyFill="1" applyBorder="1" applyAlignment="1">
      <alignment vertical="center"/>
    </xf>
    <xf numFmtId="3" fontId="4" fillId="2" borderId="13" xfId="0" applyNumberFormat="1" applyFont="1" applyFill="1" applyBorder="1" applyAlignment="1">
      <alignment vertical="center"/>
    </xf>
    <xf numFmtId="3" fontId="4" fillId="2" borderId="14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50;&#1054;&#1052;&#1048;&#1057;&#1057;&#1048;&#1071;%20&#1055;&#1054;%20&#1056;&#1040;&#1047;&#1056;&#1040;&#1041;&#1054;&#1058;&#1050;&#1045;%20&#1058;&#1055;%20&#1054;&#1052;&#1057;/2024%20&#1075;&#1086;&#1076;/&#1071;&#1085;&#1074;&#1072;&#1088;&#1100;/&#1055;&#1056;&#1048;&#1051;&#1054;&#1046;&#1045;&#1053;&#1048;&#1045;%202%20&#1085;&#1072;%202024%20&#1075;&#1086;&#1076;%20(&#1086;&#1090;%2031.01.2024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2"/>
      <sheetName val="сравнение окончат"/>
      <sheetName val="Движение"/>
      <sheetName val="Движение МО"/>
      <sheetName val="АНАЛИЗ"/>
      <sheetName val="МО"/>
    </sheetNames>
    <sheetDataSet>
      <sheetData sheetId="0"/>
      <sheetData sheetId="1">
        <row r="11">
          <cell r="C11" t="str">
            <v>ГБУ РС(Я) "Абыйская ЦРБ"</v>
          </cell>
        </row>
        <row r="12">
          <cell r="C12" t="str">
            <v>ГБУ РС(Я) "Алданская ЦРБ"</v>
          </cell>
        </row>
        <row r="13">
          <cell r="C13" t="str">
            <v>ГБУ РС(Я) "Аллаиховская ЦРБ"</v>
          </cell>
        </row>
        <row r="14">
          <cell r="C14" t="str">
            <v>ГБУ РС(Я) "Амгинская ЦРБ"</v>
          </cell>
        </row>
        <row r="15">
          <cell r="C15" t="str">
            <v>ГБУ РС(Я) "Анабарская ЦРБ"</v>
          </cell>
        </row>
        <row r="16">
          <cell r="C16" t="str">
            <v>ГБУ РС(Я) "Булунская ЦРБ"</v>
          </cell>
        </row>
        <row r="17">
          <cell r="C17" t="str">
            <v>ГБУ РС(Я) "Верхневилюйская ЦРБ"</v>
          </cell>
        </row>
        <row r="18">
          <cell r="C18" t="str">
            <v>ГБУ РС(Я) "Верхнеколымская ЦРБ"</v>
          </cell>
        </row>
        <row r="19">
          <cell r="C19" t="str">
            <v>ГБУ РС(Я) "Верхоянская ЦРБ"</v>
          </cell>
        </row>
        <row r="20">
          <cell r="C20" t="str">
            <v>ГБУ РС(Я) "Вилюйская ЦРБ им.П.А.Петрова"</v>
          </cell>
        </row>
        <row r="21">
          <cell r="C21" t="str">
            <v>ГБУ РС(Я) МЦ "Горная ЦРБ"</v>
          </cell>
        </row>
        <row r="22">
          <cell r="C22" t="str">
            <v>ГБУ РС(Я) "Жиганская ЦРБ им.О.Г.Захаровой"</v>
          </cell>
        </row>
        <row r="23">
          <cell r="C23" t="str">
            <v>ГБУ РС(Я) "Кобяйская ЦРБ им.М.Н.Тереховой"</v>
          </cell>
        </row>
        <row r="24">
          <cell r="C24" t="str">
            <v>ГБУ РС(Я) "Ленская ЦРБ"</v>
          </cell>
        </row>
        <row r="25">
          <cell r="C25" t="str">
            <v>ГАУ РС(Я) "Мегино-Кангаласская ЦРБ"</v>
          </cell>
        </row>
        <row r="26">
          <cell r="C26" t="str">
            <v>ГБУ РС(Я) "Мирнинская ЦРБ"</v>
          </cell>
        </row>
        <row r="27">
          <cell r="C27" t="str">
            <v>ГБУ РС(Я) "Айхальская ГБ"</v>
          </cell>
        </row>
        <row r="28">
          <cell r="C28" t="str">
            <v>ГБУ РС(Я) "Момская ЦРБ"</v>
          </cell>
        </row>
        <row r="29">
          <cell r="C29" t="str">
            <v>ГБУ РС(Я) "Намская ЦРБ"</v>
          </cell>
        </row>
        <row r="30">
          <cell r="C30" t="str">
            <v>ГБУ РС(Я)  «Нерюнгринская ЦРБ»</v>
          </cell>
        </row>
        <row r="31">
          <cell r="C31" t="str">
            <v>ГБУ РС(Я) "Нижнеколымская ЦРБ"</v>
          </cell>
        </row>
        <row r="32">
          <cell r="C32" t="str">
            <v>ГБУ РС(Я) "Нюрбинская ЦРБ"</v>
          </cell>
        </row>
        <row r="33">
          <cell r="C33" t="str">
            <v>ГБУ РС(Я) "Оймяконская ЦРБ"</v>
          </cell>
        </row>
        <row r="34">
          <cell r="C34" t="str">
            <v>ГБУ РС(Я) "Олекминская ЦРБ"</v>
          </cell>
        </row>
        <row r="35">
          <cell r="C35" t="str">
            <v>ГБУ РС(Я) "Оленекская ЦРБ"</v>
          </cell>
        </row>
        <row r="36">
          <cell r="C36" t="str">
            <v>ГБУ РС(Я) "Среднеколымская ЦРБ"</v>
          </cell>
        </row>
        <row r="37">
          <cell r="C37" t="str">
            <v>ГБУ РС(Я) "Сунтарская ЦРБ"</v>
          </cell>
        </row>
        <row r="38">
          <cell r="C38" t="str">
            <v>ГБУ РС (Я)  "Таттинская ЦРБ"</v>
          </cell>
        </row>
        <row r="39">
          <cell r="C39" t="str">
            <v>ГБУ РС(Я) "Томпонская ЦРБ"</v>
          </cell>
        </row>
        <row r="40">
          <cell r="C40" t="str">
            <v>ГБУ РС(Я) "Усть-Алданская ЦРБ им. Г.Г. Никифорова"</v>
          </cell>
        </row>
        <row r="41">
          <cell r="C41" t="str">
            <v>ГБУ РС(Я) "Усть-Майская ЦРБ им.П.А.Баргилова"</v>
          </cell>
        </row>
        <row r="42">
          <cell r="C42" t="str">
            <v>ГБУ РС(Я) "Усть-Янская ЦРБ"</v>
          </cell>
        </row>
        <row r="43">
          <cell r="C43" t="str">
            <v>ГАУ РС(Я) "Хангаласская ЦРБ"</v>
          </cell>
        </row>
        <row r="44">
          <cell r="C44" t="str">
            <v>ГБУ РС(Я) "Чурапчинская ЦРБ им.П.Н.Сокольникова"</v>
          </cell>
        </row>
        <row r="45">
          <cell r="C45" t="str">
            <v>ГБУ РС(Я) "Эвено-Бытантайская ЦРБ им.К.А Серебряковой"</v>
          </cell>
        </row>
        <row r="46">
          <cell r="C46" t="str">
            <v>Всего по улусам</v>
          </cell>
        </row>
        <row r="47">
          <cell r="C47" t="str">
            <v>г. Якутск</v>
          </cell>
        </row>
        <row r="48">
          <cell r="C48" t="str">
            <v>ГБУ РС(Я) "ЯГБ №2"</v>
          </cell>
        </row>
        <row r="49">
          <cell r="C49" t="str">
            <v>ГАУ РС(Я) "ЯГБ №3"</v>
          </cell>
        </row>
        <row r="50">
          <cell r="C50" t="str">
            <v>ГБУ РС(Я) «ДИКБ»</v>
          </cell>
        </row>
        <row r="51">
          <cell r="C51" t="str">
            <v>ГАУ РС(Я) «ЯССЦ»</v>
          </cell>
        </row>
        <row r="52">
          <cell r="C52" t="str">
            <v>ГАУ РС(Я) "Поликлиника №1"</v>
          </cell>
        </row>
        <row r="53">
          <cell r="C53" t="str">
            <v>ГАУ РС(Я) "МЦ г. Якутска"</v>
          </cell>
        </row>
        <row r="54">
          <cell r="C54" t="str">
            <v>ГБУ РС(Я) "ССМП"</v>
          </cell>
        </row>
        <row r="55">
          <cell r="C55" t="str">
            <v>Республиканские ЛПУ</v>
          </cell>
        </row>
        <row r="56">
          <cell r="C56" t="str">
            <v>ГАУ РС(Я) «РБ № 1 – НЦМ "</v>
          </cell>
        </row>
        <row r="57">
          <cell r="C57" t="str">
            <v>ГБУ РС(Я) «РБ № 2 – ЦЭМП»</v>
          </cell>
        </row>
        <row r="58">
          <cell r="C58" t="str">
            <v>ГАУ РС(Я) «РКБ №3»</v>
          </cell>
        </row>
        <row r="59">
          <cell r="C59" t="str">
            <v>ГБУ РС(Я) «ЯРКБ»</v>
          </cell>
        </row>
        <row r="60">
          <cell r="C60" t="str">
            <v>ГБУ РС(Я) «ЯРКВД»</v>
          </cell>
        </row>
        <row r="61">
          <cell r="C61" t="str">
            <v>ГАУ РС(Я) «ЯРОКБ»</v>
          </cell>
        </row>
        <row r="62">
          <cell r="C62" t="str">
            <v>ГБУ РС(Я) «ЯРОД»</v>
          </cell>
        </row>
        <row r="63">
          <cell r="C63" t="str">
            <v>ГБУ РС(Я) «РЦОЗ и МП»</v>
          </cell>
        </row>
        <row r="64">
          <cell r="C64" t="str">
            <v>ГАУ РС(Я) «РЦМР и СМ»</v>
          </cell>
        </row>
        <row r="65">
          <cell r="C65" t="str">
            <v>ГБУ РС(Я) "Центр СПИД"</v>
          </cell>
        </row>
        <row r="66">
          <cell r="C66" t="str">
            <v>ГАУ РС(Я) «РСОЦКРИ»</v>
          </cell>
        </row>
        <row r="67">
          <cell r="C67" t="str">
            <v>ГБУ РС (Я) "РЦ Суваг"</v>
          </cell>
        </row>
        <row r="68">
          <cell r="C68" t="str">
            <v>ГБУ РС(Я) "РЦ г.Нерюнгри"</v>
          </cell>
        </row>
        <row r="69">
          <cell r="C69" t="str">
            <v xml:space="preserve">ГБУ РС(Я) "РРЦ для ДиП с ОВЗ" </v>
          </cell>
        </row>
        <row r="70">
          <cell r="C70" t="str">
            <v>ГБУ РС(Я) «Санаторий Бэс Чагда»</v>
          </cell>
        </row>
        <row r="71">
          <cell r="C71" t="str">
            <v>Федеральные учреждения</v>
          </cell>
        </row>
        <row r="72">
          <cell r="C72" t="str">
            <v>ФГАОУ ВО «СВФУ им.М.К.Аммосова»</v>
          </cell>
        </row>
        <row r="73">
          <cell r="C73" t="str">
            <v>ФГБНУ "ЯНЦ КМП"</v>
          </cell>
        </row>
        <row r="74">
          <cell r="C74" t="str">
            <v>ФКУЗ "МСЧ МВД  Росии по РС(Я)"</v>
          </cell>
        </row>
        <row r="75">
          <cell r="C75" t="str">
            <v>Якутская больница ФГБУЗ "ДВОМЦ ФМБА Росии"</v>
          </cell>
        </row>
        <row r="76">
          <cell r="C76" t="str">
            <v>ФБУЗ «Центр гигиены и эпидемиологии в РС(Я)»</v>
          </cell>
        </row>
        <row r="77">
          <cell r="C77" t="str">
            <v>ФГБОУ ВО «Амурская ГМА» Минздрава РФ</v>
          </cell>
        </row>
        <row r="78">
          <cell r="C78" t="str">
            <v>Прочие учреждения</v>
          </cell>
        </row>
        <row r="79">
          <cell r="C79" t="str">
            <v>АНО "МДЦ "Белая Роза-Саха"</v>
          </cell>
        </row>
        <row r="80">
          <cell r="C80" t="str">
            <v xml:space="preserve">АНО ЦЗиПД "Абырал" ("Благодеяние")
</v>
          </cell>
        </row>
        <row r="81">
          <cell r="C81" t="str">
            <v>OOO «Ай-Клиник СЗ»</v>
          </cell>
        </row>
        <row r="82">
          <cell r="C82" t="str">
            <v>OOO «Диагностический центр Фаворит-Якутия)»</v>
          </cell>
        </row>
        <row r="83">
          <cell r="C83" t="str">
            <v>ООО "Авангард+"</v>
          </cell>
        </row>
        <row r="84">
          <cell r="C84" t="str">
            <v>ООО "Глобалмед"</v>
          </cell>
        </row>
        <row r="85">
          <cell r="C85" t="str">
            <v>ООО "Инновационные мед. технологии"</v>
          </cell>
        </row>
        <row r="86">
          <cell r="C86" t="str">
            <v>ООО "Клиника Здоровья"</v>
          </cell>
        </row>
        <row r="87">
          <cell r="C87" t="str">
            <v>ООО "Клиника профессора"</v>
          </cell>
        </row>
        <row r="88">
          <cell r="C88" t="str">
            <v>ООО "Ленатурфлот"</v>
          </cell>
        </row>
        <row r="89">
          <cell r="C89" t="str">
            <v>ООО "Медлайн-К"</v>
          </cell>
        </row>
        <row r="90">
          <cell r="C90" t="str">
            <v>ООО "Медлайф"</v>
          </cell>
        </row>
        <row r="91">
          <cell r="C91" t="str">
            <v xml:space="preserve">ООО "Медторгсервис" </v>
          </cell>
        </row>
        <row r="92">
          <cell r="C92" t="str">
            <v>ООО "М-ЛАЙН"</v>
          </cell>
        </row>
        <row r="93">
          <cell r="C93" t="str">
            <v>ООО "МЦ Диалог"</v>
          </cell>
        </row>
        <row r="94">
          <cell r="C94" t="str">
            <v>ООО "МЦ Медэкспресс+"</v>
          </cell>
        </row>
        <row r="95">
          <cell r="C95" t="str">
            <v>ООО "Невромед-С"</v>
          </cell>
        </row>
        <row r="96">
          <cell r="C96" t="str">
            <v>ООО "Перспектива"</v>
          </cell>
        </row>
        <row r="97">
          <cell r="C97" t="str">
            <v>ООО "Профмед"</v>
          </cell>
        </row>
        <row r="98">
          <cell r="C98" t="str">
            <v>ООО "Радикс-Мед"</v>
          </cell>
        </row>
        <row r="99">
          <cell r="C99" t="str">
            <v>ООО ЦИЭР "ЭмбриЛайф"</v>
          </cell>
        </row>
        <row r="100">
          <cell r="C100" t="str">
            <v>ООО "Центр современной нефрологии и диализа"</v>
          </cell>
        </row>
        <row r="101">
          <cell r="C101" t="str">
            <v>ООО "Центр томографии Магнесия-Якутск"</v>
          </cell>
        </row>
        <row r="102">
          <cell r="C102" t="str">
            <v>ООО санаторий-профилакторий "Чэбдик"</v>
          </cell>
        </row>
        <row r="103">
          <cell r="C103" t="str">
            <v>ООО Глазная практика "Про Зрение"</v>
          </cell>
        </row>
        <row r="104">
          <cell r="C104" t="str">
            <v>ООО МК "Аврора"</v>
          </cell>
        </row>
        <row r="105">
          <cell r="C105" t="str">
            <v>ООО МК "Яннамед"</v>
          </cell>
        </row>
        <row r="106">
          <cell r="C106" t="str">
            <v>ООО МЦ "Дом здоровья"</v>
          </cell>
        </row>
        <row r="107">
          <cell r="C107" t="str">
            <v>ООО РЦ "Радуга"</v>
          </cell>
        </row>
        <row r="108">
          <cell r="C108" t="str">
            <v>ЧУЗ "РЖД-Медицина" п.Беркакит</v>
          </cell>
        </row>
        <row r="109">
          <cell r="C109" t="str">
            <v>ООО «Виталаб»</v>
          </cell>
        </row>
        <row r="110">
          <cell r="C110" t="str">
            <v>ООО «НПФ «Хеликс»</v>
          </cell>
        </row>
        <row r="111">
          <cell r="C111" t="str">
            <v>ООО «Центромед»</v>
          </cell>
        </row>
        <row r="112">
          <cell r="C112" t="str">
            <v>ООО КМСРЦ ОДА «Движение-это жизнь»</v>
          </cell>
        </row>
        <row r="113">
          <cell r="C113" t="str">
            <v>ООО «Медклуб»</v>
          </cell>
        </row>
        <row r="114">
          <cell r="C114" t="str">
            <v>ООО «Юним-Сибирь»</v>
          </cell>
        </row>
        <row r="115">
          <cell r="C115" t="str">
            <v xml:space="preserve">КГБУЗ "ДККБ" </v>
          </cell>
        </row>
        <row r="116">
          <cell r="C116" t="str">
            <v>ООО "Клиника коррекции здоровья"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5"/>
  <sheetViews>
    <sheetView tabSelected="1" view="pageBreakPreview" topLeftCell="A61" zoomScale="90" zoomScaleNormal="100" zoomScaleSheetLayoutView="90" workbookViewId="0">
      <selection activeCell="B77" sqref="B77"/>
    </sheetView>
  </sheetViews>
  <sheetFormatPr defaultRowHeight="15.75" x14ac:dyDescent="0.25"/>
  <cols>
    <col min="1" max="1" width="6.5703125" style="1" customWidth="1"/>
    <col min="2" max="2" width="50.28515625" style="2" customWidth="1"/>
    <col min="3" max="11" width="8.5703125" style="3" customWidth="1"/>
    <col min="12" max="12" width="11.5703125" style="2" customWidth="1"/>
    <col min="13" max="20" width="7.140625" style="2" customWidth="1"/>
    <col min="21" max="22" width="9.140625" style="2"/>
    <col min="23" max="31" width="5.28515625" style="2" customWidth="1"/>
    <col min="32" max="16384" width="9.140625" style="2"/>
  </cols>
  <sheetData>
    <row r="1" spans="1:31" x14ac:dyDescent="0.25">
      <c r="K1" s="4" t="s">
        <v>0</v>
      </c>
    </row>
    <row r="2" spans="1:31" x14ac:dyDescent="0.25">
      <c r="K2" s="5" t="s">
        <v>1</v>
      </c>
    </row>
    <row r="3" spans="1:31" x14ac:dyDescent="0.25">
      <c r="K3" s="5" t="s">
        <v>2</v>
      </c>
    </row>
    <row r="4" spans="1:31" x14ac:dyDescent="0.25">
      <c r="K4" s="5" t="s">
        <v>3</v>
      </c>
    </row>
    <row r="6" spans="1:31" x14ac:dyDescent="0.25">
      <c r="B6" s="6"/>
      <c r="C6" s="6"/>
      <c r="D6" s="6"/>
      <c r="E6" s="6"/>
      <c r="F6" s="6"/>
      <c r="G6" s="6"/>
      <c r="H6" s="6"/>
      <c r="I6" s="6"/>
      <c r="J6" s="6"/>
      <c r="K6" s="6"/>
    </row>
    <row r="7" spans="1:31" ht="16.5" thickBot="1" x14ac:dyDescent="0.3"/>
    <row r="8" spans="1:31" s="7" customFormat="1" x14ac:dyDescent="0.25">
      <c r="A8" s="42" t="s">
        <v>4</v>
      </c>
      <c r="B8" s="8" t="s">
        <v>5</v>
      </c>
      <c r="C8" s="9" t="s">
        <v>6</v>
      </c>
      <c r="D8" s="9"/>
      <c r="E8" s="9"/>
      <c r="F8" s="9"/>
      <c r="G8" s="9"/>
      <c r="H8" s="10"/>
      <c r="I8" s="11" t="s">
        <v>7</v>
      </c>
      <c r="J8" s="12"/>
      <c r="K8" s="13"/>
    </row>
    <row r="9" spans="1:31" s="14" customFormat="1" ht="94.5" x14ac:dyDescent="0.25">
      <c r="A9" s="43"/>
      <c r="B9" s="8"/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5" t="s">
        <v>15</v>
      </c>
      <c r="K9" s="18" t="s">
        <v>16</v>
      </c>
    </row>
    <row r="10" spans="1:31" x14ac:dyDescent="0.25">
      <c r="A10" s="41">
        <v>1</v>
      </c>
      <c r="B10" s="19" t="str">
        <f>'[1]сравнение окончат'!C11</f>
        <v>ГБУ РС(Я) "Абыйская ЦРБ"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1">
        <v>0</v>
      </c>
      <c r="I10" s="22">
        <v>0</v>
      </c>
      <c r="J10" s="20">
        <v>0</v>
      </c>
      <c r="K10" s="23">
        <v>0</v>
      </c>
      <c r="W10" s="3"/>
      <c r="X10" s="3"/>
      <c r="Y10" s="3"/>
      <c r="Z10" s="3"/>
      <c r="AA10" s="3"/>
      <c r="AB10" s="3"/>
      <c r="AC10" s="3"/>
      <c r="AD10" s="3"/>
      <c r="AE10" s="3"/>
    </row>
    <row r="11" spans="1:31" x14ac:dyDescent="0.25">
      <c r="A11" s="41">
        <v>2</v>
      </c>
      <c r="B11" s="19" t="str">
        <f>'[1]сравнение окончат'!C12</f>
        <v>ГБУ РС(Я) "Алданская ЦРБ"</v>
      </c>
      <c r="C11" s="20">
        <v>900</v>
      </c>
      <c r="D11" s="20">
        <v>0</v>
      </c>
      <c r="E11" s="20">
        <v>1000</v>
      </c>
      <c r="F11" s="20">
        <v>550</v>
      </c>
      <c r="G11" s="20">
        <v>0</v>
      </c>
      <c r="H11" s="21">
        <v>0</v>
      </c>
      <c r="I11" s="22">
        <v>0</v>
      </c>
      <c r="J11" s="20">
        <v>0</v>
      </c>
      <c r="K11" s="23">
        <v>0</v>
      </c>
      <c r="O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x14ac:dyDescent="0.25">
      <c r="A12" s="41">
        <v>3</v>
      </c>
      <c r="B12" s="19" t="str">
        <f>'[1]сравнение окончат'!C13</f>
        <v>ГБУ РС(Я) "Аллаиховская ЦРБ"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1">
        <v>0</v>
      </c>
      <c r="I12" s="22">
        <v>0</v>
      </c>
      <c r="J12" s="20">
        <v>0</v>
      </c>
      <c r="K12" s="23">
        <v>0</v>
      </c>
      <c r="W12" s="3"/>
      <c r="X12" s="3"/>
      <c r="Y12" s="3"/>
      <c r="Z12" s="3"/>
      <c r="AA12" s="3"/>
      <c r="AB12" s="3"/>
      <c r="AC12" s="3"/>
      <c r="AD12" s="3"/>
      <c r="AE12" s="3"/>
    </row>
    <row r="13" spans="1:31" x14ac:dyDescent="0.25">
      <c r="A13" s="41">
        <v>4</v>
      </c>
      <c r="B13" s="19" t="str">
        <f>'[1]сравнение окончат'!C14</f>
        <v>ГБУ РС(Я) "Амгинская ЦРБ"</v>
      </c>
      <c r="C13" s="20">
        <v>763</v>
      </c>
      <c r="D13" s="20">
        <v>0</v>
      </c>
      <c r="E13" s="20">
        <v>356</v>
      </c>
      <c r="F13" s="20">
        <v>423</v>
      </c>
      <c r="G13" s="20">
        <v>0</v>
      </c>
      <c r="H13" s="21">
        <v>0</v>
      </c>
      <c r="I13" s="22">
        <v>0</v>
      </c>
      <c r="J13" s="20">
        <v>0</v>
      </c>
      <c r="K13" s="23">
        <v>0</v>
      </c>
      <c r="W13" s="3"/>
      <c r="X13" s="3"/>
      <c r="Y13" s="3"/>
      <c r="Z13" s="3"/>
      <c r="AA13" s="3"/>
      <c r="AB13" s="3"/>
      <c r="AC13" s="3"/>
      <c r="AD13" s="3"/>
      <c r="AE13" s="3"/>
    </row>
    <row r="14" spans="1:31" x14ac:dyDescent="0.25">
      <c r="A14" s="41">
        <v>5</v>
      </c>
      <c r="B14" s="19" t="str">
        <f>'[1]сравнение окончат'!C15</f>
        <v>ГБУ РС(Я) "Анабарская ЦРБ"</v>
      </c>
      <c r="C14" s="20">
        <v>0</v>
      </c>
      <c r="D14" s="20">
        <v>0</v>
      </c>
      <c r="E14" s="20">
        <v>200</v>
      </c>
      <c r="F14" s="20">
        <v>0</v>
      </c>
      <c r="G14" s="20">
        <v>0</v>
      </c>
      <c r="H14" s="21">
        <v>0</v>
      </c>
      <c r="I14" s="22">
        <v>0</v>
      </c>
      <c r="J14" s="20">
        <v>0</v>
      </c>
      <c r="K14" s="23">
        <v>0</v>
      </c>
      <c r="W14" s="3"/>
      <c r="X14" s="3"/>
      <c r="Y14" s="3"/>
      <c r="Z14" s="3"/>
      <c r="AA14" s="3"/>
      <c r="AB14" s="3"/>
      <c r="AC14" s="3"/>
      <c r="AD14" s="3"/>
      <c r="AE14" s="3"/>
    </row>
    <row r="15" spans="1:31" x14ac:dyDescent="0.25">
      <c r="A15" s="41">
        <v>6</v>
      </c>
      <c r="B15" s="19" t="str">
        <f>'[1]сравнение окончат'!C16</f>
        <v>ГБУ РС(Я) "Булунская ЦРБ"</v>
      </c>
      <c r="C15" s="20">
        <v>0</v>
      </c>
      <c r="D15" s="20">
        <v>0</v>
      </c>
      <c r="E15" s="20">
        <v>250</v>
      </c>
      <c r="F15" s="20">
        <v>200</v>
      </c>
      <c r="G15" s="20">
        <v>0</v>
      </c>
      <c r="H15" s="21">
        <v>0</v>
      </c>
      <c r="I15" s="22">
        <v>0</v>
      </c>
      <c r="J15" s="20">
        <v>0</v>
      </c>
      <c r="K15" s="23">
        <v>0</v>
      </c>
      <c r="W15" s="3"/>
      <c r="X15" s="3"/>
      <c r="Y15" s="3"/>
      <c r="Z15" s="3"/>
      <c r="AA15" s="3"/>
      <c r="AB15" s="3"/>
      <c r="AC15" s="3"/>
      <c r="AD15" s="3"/>
      <c r="AE15" s="3"/>
    </row>
    <row r="16" spans="1:31" x14ac:dyDescent="0.25">
      <c r="A16" s="41">
        <v>7</v>
      </c>
      <c r="B16" s="19" t="str">
        <f>'[1]сравнение окончат'!C17</f>
        <v>ГБУ РС(Я) "Верхневилюйская ЦРБ"</v>
      </c>
      <c r="C16" s="20">
        <v>610</v>
      </c>
      <c r="D16" s="20">
        <v>0</v>
      </c>
      <c r="E16" s="20">
        <v>850</v>
      </c>
      <c r="F16" s="20">
        <v>239</v>
      </c>
      <c r="G16" s="20">
        <v>0</v>
      </c>
      <c r="H16" s="21">
        <v>0</v>
      </c>
      <c r="I16" s="22">
        <v>0</v>
      </c>
      <c r="J16" s="20">
        <v>0</v>
      </c>
      <c r="K16" s="23">
        <v>0</v>
      </c>
      <c r="W16" s="3"/>
      <c r="X16" s="3"/>
      <c r="Y16" s="3"/>
      <c r="Z16" s="3"/>
      <c r="AA16" s="3"/>
      <c r="AB16" s="3"/>
      <c r="AC16" s="3"/>
      <c r="AD16" s="3"/>
      <c r="AE16" s="3"/>
    </row>
    <row r="17" spans="1:31" x14ac:dyDescent="0.25">
      <c r="A17" s="41">
        <v>8</v>
      </c>
      <c r="B17" s="19" t="str">
        <f>'[1]сравнение окончат'!C18</f>
        <v>ГБУ РС(Я) "Верхнеколымская ЦРБ"</v>
      </c>
      <c r="C17" s="20">
        <v>0</v>
      </c>
      <c r="D17" s="20">
        <v>0</v>
      </c>
      <c r="E17" s="20">
        <v>103</v>
      </c>
      <c r="F17" s="20">
        <v>221</v>
      </c>
      <c r="G17" s="20">
        <v>0</v>
      </c>
      <c r="H17" s="21">
        <v>0</v>
      </c>
      <c r="I17" s="22">
        <v>0</v>
      </c>
      <c r="J17" s="20">
        <v>0</v>
      </c>
      <c r="K17" s="23">
        <v>0</v>
      </c>
      <c r="W17" s="3"/>
      <c r="X17" s="3"/>
      <c r="Y17" s="3"/>
      <c r="Z17" s="3"/>
      <c r="AA17" s="3"/>
      <c r="AB17" s="3"/>
      <c r="AC17" s="3"/>
      <c r="AD17" s="3"/>
      <c r="AE17" s="3"/>
    </row>
    <row r="18" spans="1:31" x14ac:dyDescent="0.25">
      <c r="A18" s="41">
        <v>9</v>
      </c>
      <c r="B18" s="19" t="str">
        <f>'[1]сравнение окончат'!C19</f>
        <v>ГБУ РС(Я) "Верхоянская ЦРБ"</v>
      </c>
      <c r="C18" s="20">
        <v>0</v>
      </c>
      <c r="D18" s="20">
        <v>0</v>
      </c>
      <c r="E18" s="20">
        <v>0</v>
      </c>
      <c r="F18" s="20">
        <v>103</v>
      </c>
      <c r="G18" s="20">
        <v>0</v>
      </c>
      <c r="H18" s="21">
        <v>0</v>
      </c>
      <c r="I18" s="22">
        <v>0</v>
      </c>
      <c r="J18" s="20">
        <v>0</v>
      </c>
      <c r="K18" s="23">
        <v>0</v>
      </c>
      <c r="W18" s="3"/>
      <c r="X18" s="3"/>
      <c r="Y18" s="3"/>
      <c r="Z18" s="3"/>
      <c r="AA18" s="3"/>
      <c r="AB18" s="3"/>
      <c r="AC18" s="3"/>
      <c r="AD18" s="3"/>
      <c r="AE18" s="3"/>
    </row>
    <row r="19" spans="1:31" x14ac:dyDescent="0.25">
      <c r="A19" s="41">
        <v>10</v>
      </c>
      <c r="B19" s="19" t="str">
        <f>'[1]сравнение окончат'!C20</f>
        <v>ГБУ РС(Я) "Вилюйская ЦРБ им.П.А.Петрова"</v>
      </c>
      <c r="C19" s="20">
        <v>1036</v>
      </c>
      <c r="D19" s="20">
        <v>0</v>
      </c>
      <c r="E19" s="20">
        <v>1279</v>
      </c>
      <c r="F19" s="20">
        <v>318</v>
      </c>
      <c r="G19" s="20">
        <v>0</v>
      </c>
      <c r="H19" s="21">
        <v>0</v>
      </c>
      <c r="I19" s="22">
        <v>0</v>
      </c>
      <c r="J19" s="20">
        <v>0</v>
      </c>
      <c r="K19" s="23">
        <v>0</v>
      </c>
      <c r="M19" s="3"/>
      <c r="O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A20" s="41">
        <v>11</v>
      </c>
      <c r="B20" s="19" t="str">
        <f>'[1]сравнение окончат'!C21</f>
        <v>ГБУ РС(Я) МЦ "Горная ЦРБ"</v>
      </c>
      <c r="C20" s="20">
        <v>487</v>
      </c>
      <c r="D20" s="20">
        <v>0</v>
      </c>
      <c r="E20" s="20">
        <v>822</v>
      </c>
      <c r="F20" s="20">
        <v>118</v>
      </c>
      <c r="G20" s="20">
        <v>0</v>
      </c>
      <c r="H20" s="21">
        <v>0</v>
      </c>
      <c r="I20" s="22">
        <v>0</v>
      </c>
      <c r="J20" s="20">
        <v>0</v>
      </c>
      <c r="K20" s="23">
        <v>0</v>
      </c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41">
        <v>12</v>
      </c>
      <c r="B21" s="19" t="str">
        <f>'[1]сравнение окончат'!C22</f>
        <v>ГБУ РС(Я) "Жиганская ЦРБ им.О.Г.Захаровой"</v>
      </c>
      <c r="C21" s="20">
        <v>0</v>
      </c>
      <c r="D21" s="20">
        <v>0</v>
      </c>
      <c r="E21" s="20">
        <v>197</v>
      </c>
      <c r="F21" s="20">
        <v>167</v>
      </c>
      <c r="G21" s="20">
        <v>0</v>
      </c>
      <c r="H21" s="21">
        <v>0</v>
      </c>
      <c r="I21" s="22">
        <v>0</v>
      </c>
      <c r="J21" s="20">
        <v>0</v>
      </c>
      <c r="K21" s="23">
        <v>0</v>
      </c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41">
        <v>13</v>
      </c>
      <c r="B22" s="19" t="str">
        <f>'[1]сравнение окончат'!C23</f>
        <v>ГБУ РС(Я) "Кобяйская ЦРБ им.М.Н.Тереховой"</v>
      </c>
      <c r="C22" s="20">
        <v>0</v>
      </c>
      <c r="D22" s="20">
        <v>0</v>
      </c>
      <c r="E22" s="20">
        <v>559</v>
      </c>
      <c r="F22" s="20">
        <v>0</v>
      </c>
      <c r="G22" s="20">
        <v>0</v>
      </c>
      <c r="H22" s="21">
        <v>0</v>
      </c>
      <c r="I22" s="22">
        <v>0</v>
      </c>
      <c r="J22" s="20">
        <v>0</v>
      </c>
      <c r="K22" s="23">
        <v>0</v>
      </c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41">
        <v>14</v>
      </c>
      <c r="B23" s="19" t="str">
        <f>'[1]сравнение окончат'!C24</f>
        <v>ГБУ РС(Я) "Ленская ЦРБ"</v>
      </c>
      <c r="C23" s="20">
        <v>585</v>
      </c>
      <c r="D23" s="20">
        <v>0</v>
      </c>
      <c r="E23" s="20">
        <v>1000</v>
      </c>
      <c r="F23" s="20">
        <v>487</v>
      </c>
      <c r="G23" s="20">
        <v>0</v>
      </c>
      <c r="H23" s="21">
        <v>0</v>
      </c>
      <c r="I23" s="22">
        <v>2354</v>
      </c>
      <c r="J23" s="20">
        <v>0</v>
      </c>
      <c r="K23" s="23">
        <v>2354</v>
      </c>
      <c r="O23" s="3"/>
      <c r="S23" s="3"/>
      <c r="T23" s="3"/>
      <c r="U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41">
        <v>15</v>
      </c>
      <c r="B24" s="19" t="str">
        <f>'[1]сравнение окончат'!C25</f>
        <v>ГАУ РС(Я) "Мегино-Кангаласская ЦРБ"</v>
      </c>
      <c r="C24" s="20">
        <v>1525</v>
      </c>
      <c r="D24" s="20">
        <v>0</v>
      </c>
      <c r="E24" s="20">
        <v>414</v>
      </c>
      <c r="F24" s="20">
        <v>900</v>
      </c>
      <c r="G24" s="20">
        <v>0</v>
      </c>
      <c r="H24" s="21">
        <v>0</v>
      </c>
      <c r="I24" s="22">
        <v>3461</v>
      </c>
      <c r="J24" s="20">
        <v>0</v>
      </c>
      <c r="K24" s="23">
        <v>3461</v>
      </c>
      <c r="M24" s="3"/>
      <c r="S24" s="3"/>
      <c r="T24" s="3"/>
      <c r="U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41">
        <v>16</v>
      </c>
      <c r="B25" s="19" t="str">
        <f>'[1]сравнение окончат'!C26</f>
        <v>ГБУ РС(Я) "Мирнинская ЦРБ"</v>
      </c>
      <c r="C25" s="20">
        <v>2500</v>
      </c>
      <c r="D25" s="20">
        <v>0</v>
      </c>
      <c r="E25" s="20">
        <v>1811</v>
      </c>
      <c r="F25" s="20">
        <v>1500</v>
      </c>
      <c r="G25" s="20">
        <v>0</v>
      </c>
      <c r="H25" s="21">
        <v>500</v>
      </c>
      <c r="I25" s="22">
        <v>3224</v>
      </c>
      <c r="J25" s="20">
        <v>0</v>
      </c>
      <c r="K25" s="23">
        <v>3224</v>
      </c>
      <c r="M25" s="3"/>
      <c r="O25" s="3"/>
      <c r="P25" s="3"/>
      <c r="S25" s="3"/>
      <c r="T25" s="3"/>
      <c r="U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41">
        <v>17</v>
      </c>
      <c r="B26" s="19" t="str">
        <f>'[1]сравнение окончат'!C27</f>
        <v>ГБУ РС(Я) "Айхальская ГБ"</v>
      </c>
      <c r="C26" s="20">
        <v>453</v>
      </c>
      <c r="D26" s="20">
        <v>0</v>
      </c>
      <c r="E26" s="20">
        <v>1272</v>
      </c>
      <c r="F26" s="20">
        <v>627</v>
      </c>
      <c r="G26" s="20">
        <v>0</v>
      </c>
      <c r="H26" s="21">
        <v>0</v>
      </c>
      <c r="I26" s="22">
        <v>0</v>
      </c>
      <c r="J26" s="20">
        <v>0</v>
      </c>
      <c r="K26" s="23">
        <v>0</v>
      </c>
      <c r="O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41">
        <v>18</v>
      </c>
      <c r="B27" s="19" t="str">
        <f>'[1]сравнение окончат'!C28</f>
        <v>ГБУ РС(Я) "Момская ЦРБ"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1">
        <v>0</v>
      </c>
      <c r="I27" s="22">
        <v>0</v>
      </c>
      <c r="J27" s="20">
        <v>0</v>
      </c>
      <c r="K27" s="23">
        <v>0</v>
      </c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41">
        <v>19</v>
      </c>
      <c r="B28" s="19" t="str">
        <f>'[1]сравнение окончат'!C29</f>
        <v>ГБУ РС(Я) "Намская ЦРБ"</v>
      </c>
      <c r="C28" s="20">
        <v>712</v>
      </c>
      <c r="D28" s="20">
        <v>0</v>
      </c>
      <c r="E28" s="20">
        <v>966</v>
      </c>
      <c r="F28" s="20">
        <v>580</v>
      </c>
      <c r="G28" s="20">
        <v>0</v>
      </c>
      <c r="H28" s="21">
        <v>0</v>
      </c>
      <c r="I28" s="22">
        <v>0</v>
      </c>
      <c r="J28" s="20">
        <v>0</v>
      </c>
      <c r="K28" s="23">
        <v>0</v>
      </c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41">
        <v>20</v>
      </c>
      <c r="B29" s="19" t="str">
        <f>'[1]сравнение окончат'!C30</f>
        <v>ГБУ РС(Я)  «Нерюнгринская ЦРБ»</v>
      </c>
      <c r="C29" s="20">
        <v>2500</v>
      </c>
      <c r="D29" s="20">
        <v>1000</v>
      </c>
      <c r="E29" s="20">
        <v>2761</v>
      </c>
      <c r="F29" s="20">
        <v>1562</v>
      </c>
      <c r="G29" s="20">
        <v>0</v>
      </c>
      <c r="H29" s="21">
        <v>827</v>
      </c>
      <c r="I29" s="22">
        <v>6627</v>
      </c>
      <c r="J29" s="20">
        <v>0</v>
      </c>
      <c r="K29" s="23">
        <v>6627</v>
      </c>
      <c r="M29" s="3"/>
      <c r="N29" s="3"/>
      <c r="O29" s="3"/>
      <c r="P29" s="3"/>
      <c r="S29" s="3"/>
      <c r="T29" s="3"/>
      <c r="U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41">
        <v>21</v>
      </c>
      <c r="B30" s="19" t="str">
        <f>'[1]сравнение окончат'!C31</f>
        <v>ГБУ РС(Я) "Нижнеколымская ЦРБ"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1">
        <v>0</v>
      </c>
      <c r="I30" s="22">
        <v>0</v>
      </c>
      <c r="J30" s="20">
        <v>0</v>
      </c>
      <c r="K30" s="23">
        <v>0</v>
      </c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41">
        <v>22</v>
      </c>
      <c r="B31" s="19" t="str">
        <f>'[1]сравнение окончат'!C32</f>
        <v>ГБУ РС(Я) "Нюрбинская ЦРБ"</v>
      </c>
      <c r="C31" s="20">
        <v>568</v>
      </c>
      <c r="D31" s="20">
        <v>0</v>
      </c>
      <c r="E31" s="20">
        <v>550</v>
      </c>
      <c r="F31" s="20">
        <v>307</v>
      </c>
      <c r="G31" s="20">
        <v>0</v>
      </c>
      <c r="H31" s="21">
        <v>0</v>
      </c>
      <c r="I31" s="22">
        <v>1510</v>
      </c>
      <c r="J31" s="20">
        <v>0</v>
      </c>
      <c r="K31" s="23">
        <v>1510</v>
      </c>
      <c r="S31" s="3"/>
      <c r="T31" s="3"/>
      <c r="U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41">
        <v>23</v>
      </c>
      <c r="B32" s="19" t="str">
        <f>'[1]сравнение окончат'!C33</f>
        <v>ГБУ РС(Я) "Оймяконская ЦРБ"</v>
      </c>
      <c r="C32" s="20">
        <v>0</v>
      </c>
      <c r="D32" s="20">
        <v>0</v>
      </c>
      <c r="E32" s="20">
        <v>157</v>
      </c>
      <c r="F32" s="20">
        <v>0</v>
      </c>
      <c r="G32" s="20">
        <v>0</v>
      </c>
      <c r="H32" s="21">
        <v>0</v>
      </c>
      <c r="I32" s="22">
        <v>0</v>
      </c>
      <c r="J32" s="20">
        <v>0</v>
      </c>
      <c r="K32" s="23">
        <v>0</v>
      </c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41">
        <v>24</v>
      </c>
      <c r="B33" s="19" t="str">
        <f>'[1]сравнение окончат'!C34</f>
        <v>ГБУ РС(Я) "Олекминская ЦРБ"</v>
      </c>
      <c r="C33" s="20">
        <v>239</v>
      </c>
      <c r="D33" s="20">
        <v>0</v>
      </c>
      <c r="E33" s="20">
        <v>0</v>
      </c>
      <c r="F33" s="20">
        <v>40</v>
      </c>
      <c r="G33" s="20">
        <v>0</v>
      </c>
      <c r="H33" s="21">
        <v>0</v>
      </c>
      <c r="I33" s="22">
        <v>0</v>
      </c>
      <c r="J33" s="20">
        <v>0</v>
      </c>
      <c r="K33" s="23">
        <v>0</v>
      </c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41">
        <v>25</v>
      </c>
      <c r="B34" s="19" t="str">
        <f>'[1]сравнение окончат'!C35</f>
        <v>ГБУ РС(Я) "Оленекская ЦРБ"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1">
        <v>0</v>
      </c>
      <c r="I34" s="22">
        <v>0</v>
      </c>
      <c r="J34" s="20">
        <v>0</v>
      </c>
      <c r="K34" s="23">
        <v>0</v>
      </c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41">
        <v>26</v>
      </c>
      <c r="B35" s="19" t="str">
        <f>'[1]сравнение окончат'!C36</f>
        <v>ГБУ РС(Я) "Среднеколымская ЦРБ"</v>
      </c>
      <c r="C35" s="20">
        <v>0</v>
      </c>
      <c r="D35" s="20">
        <v>0</v>
      </c>
      <c r="E35" s="20">
        <v>0</v>
      </c>
      <c r="F35" s="20">
        <v>40</v>
      </c>
      <c r="G35" s="20">
        <v>0</v>
      </c>
      <c r="H35" s="21">
        <v>0</v>
      </c>
      <c r="I35" s="22">
        <v>0</v>
      </c>
      <c r="J35" s="20">
        <v>0</v>
      </c>
      <c r="K35" s="23">
        <v>0</v>
      </c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41">
        <v>27</v>
      </c>
      <c r="B36" s="19" t="str">
        <f>'[1]сравнение окончат'!C37</f>
        <v>ГБУ РС(Я) "Сунтарская ЦРБ"</v>
      </c>
      <c r="C36" s="20">
        <v>700</v>
      </c>
      <c r="D36" s="20">
        <v>0</v>
      </c>
      <c r="E36" s="20">
        <v>2046</v>
      </c>
      <c r="F36" s="20">
        <v>850</v>
      </c>
      <c r="G36" s="20">
        <v>0</v>
      </c>
      <c r="H36" s="21">
        <v>0</v>
      </c>
      <c r="I36" s="22">
        <v>0</v>
      </c>
      <c r="J36" s="20">
        <v>0</v>
      </c>
      <c r="K36" s="23">
        <v>0</v>
      </c>
      <c r="O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41">
        <v>28</v>
      </c>
      <c r="B37" s="19" t="str">
        <f>'[1]сравнение окончат'!C38</f>
        <v>ГБУ РС (Я)  "Таттинская ЦРБ"</v>
      </c>
      <c r="C37" s="20">
        <v>0</v>
      </c>
      <c r="D37" s="20">
        <v>0</v>
      </c>
      <c r="E37" s="20">
        <v>629</v>
      </c>
      <c r="F37" s="20">
        <v>275</v>
      </c>
      <c r="G37" s="20">
        <v>0</v>
      </c>
      <c r="H37" s="21">
        <v>0</v>
      </c>
      <c r="I37" s="22">
        <v>1086</v>
      </c>
      <c r="J37" s="20">
        <v>0</v>
      </c>
      <c r="K37" s="23">
        <v>1086</v>
      </c>
      <c r="S37" s="3"/>
      <c r="T37" s="3"/>
      <c r="U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41">
        <v>29</v>
      </c>
      <c r="B38" s="19" t="str">
        <f>'[1]сравнение окончат'!C39</f>
        <v>ГБУ РС(Я) "Томпонская ЦРБ"</v>
      </c>
      <c r="C38" s="20">
        <v>300</v>
      </c>
      <c r="D38" s="20">
        <v>0</v>
      </c>
      <c r="E38" s="20">
        <v>100</v>
      </c>
      <c r="F38" s="20">
        <v>195</v>
      </c>
      <c r="G38" s="20">
        <v>0</v>
      </c>
      <c r="H38" s="21">
        <v>0</v>
      </c>
      <c r="I38" s="22">
        <v>0</v>
      </c>
      <c r="J38" s="20">
        <v>0</v>
      </c>
      <c r="K38" s="23">
        <v>0</v>
      </c>
      <c r="W38" s="3"/>
      <c r="X38" s="3"/>
      <c r="Y38" s="3"/>
      <c r="Z38" s="3"/>
      <c r="AA38" s="3"/>
      <c r="AB38" s="3"/>
      <c r="AC38" s="3"/>
      <c r="AD38" s="3"/>
      <c r="AE38" s="3"/>
    </row>
    <row r="39" spans="1:31" ht="31.5" x14ac:dyDescent="0.25">
      <c r="A39" s="41">
        <v>30</v>
      </c>
      <c r="B39" s="19" t="str">
        <f>'[1]сравнение окончат'!C40</f>
        <v>ГБУ РС(Я) "Усть-Алданская ЦРБ им. Г.Г. Никифорова"</v>
      </c>
      <c r="C39" s="20">
        <v>600</v>
      </c>
      <c r="D39" s="20">
        <v>0</v>
      </c>
      <c r="E39" s="20">
        <v>0</v>
      </c>
      <c r="F39" s="20">
        <v>80</v>
      </c>
      <c r="G39" s="20">
        <v>0</v>
      </c>
      <c r="H39" s="21">
        <v>0</v>
      </c>
      <c r="I39" s="22">
        <v>0</v>
      </c>
      <c r="J39" s="20">
        <v>0</v>
      </c>
      <c r="K39" s="23">
        <v>0</v>
      </c>
      <c r="W39" s="3"/>
      <c r="X39" s="3"/>
      <c r="Y39" s="3"/>
      <c r="Z39" s="3"/>
      <c r="AA39" s="3"/>
      <c r="AB39" s="3"/>
      <c r="AC39" s="3"/>
      <c r="AD39" s="3"/>
      <c r="AE39" s="3"/>
    </row>
    <row r="40" spans="1:31" ht="15.75" customHeight="1" x14ac:dyDescent="0.25">
      <c r="A40" s="41">
        <v>31</v>
      </c>
      <c r="B40" s="19" t="str">
        <f>'[1]сравнение окончат'!C41</f>
        <v>ГБУ РС(Я) "Усть-Майская ЦРБ им.П.А.Баргилова"</v>
      </c>
      <c r="C40" s="20">
        <v>0</v>
      </c>
      <c r="D40" s="20">
        <v>0</v>
      </c>
      <c r="E40" s="20">
        <v>0</v>
      </c>
      <c r="F40" s="20">
        <v>169</v>
      </c>
      <c r="G40" s="20">
        <v>0</v>
      </c>
      <c r="H40" s="21">
        <v>0</v>
      </c>
      <c r="I40" s="22">
        <v>0</v>
      </c>
      <c r="J40" s="20">
        <v>0</v>
      </c>
      <c r="K40" s="23">
        <v>0</v>
      </c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41">
        <v>32</v>
      </c>
      <c r="B41" s="19" t="str">
        <f>'[1]сравнение окончат'!C42</f>
        <v>ГБУ РС(Я) "Усть-Янская ЦРБ"</v>
      </c>
      <c r="C41" s="20">
        <v>0</v>
      </c>
      <c r="D41" s="20">
        <v>0</v>
      </c>
      <c r="E41" s="20">
        <v>354</v>
      </c>
      <c r="F41" s="20">
        <v>0</v>
      </c>
      <c r="G41" s="20">
        <v>0</v>
      </c>
      <c r="H41" s="21">
        <v>0</v>
      </c>
      <c r="I41" s="22">
        <v>0</v>
      </c>
      <c r="J41" s="20">
        <v>0</v>
      </c>
      <c r="K41" s="23">
        <v>0</v>
      </c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41">
        <v>33</v>
      </c>
      <c r="B42" s="19" t="str">
        <f>'[1]сравнение окончат'!C43</f>
        <v>ГАУ РС(Я) "Хангаласская ЦРБ"</v>
      </c>
      <c r="C42" s="20">
        <v>958</v>
      </c>
      <c r="D42" s="20">
        <v>0</v>
      </c>
      <c r="E42" s="20">
        <v>1649</v>
      </c>
      <c r="F42" s="20">
        <v>883</v>
      </c>
      <c r="G42" s="20">
        <v>0</v>
      </c>
      <c r="H42" s="21">
        <v>0</v>
      </c>
      <c r="I42" s="22">
        <v>0</v>
      </c>
      <c r="J42" s="20">
        <v>0</v>
      </c>
      <c r="K42" s="23">
        <v>0</v>
      </c>
      <c r="O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31.5" x14ac:dyDescent="0.25">
      <c r="A43" s="41">
        <v>34</v>
      </c>
      <c r="B43" s="19" t="str">
        <f>'[1]сравнение окончат'!C44</f>
        <v>ГБУ РС(Я) "Чурапчинская ЦРБ им.П.Н.Сокольникова"</v>
      </c>
      <c r="C43" s="20">
        <v>289</v>
      </c>
      <c r="D43" s="20">
        <v>0</v>
      </c>
      <c r="E43" s="20">
        <v>100</v>
      </c>
      <c r="F43" s="20">
        <v>199</v>
      </c>
      <c r="G43" s="20">
        <v>0</v>
      </c>
      <c r="H43" s="21">
        <v>0</v>
      </c>
      <c r="I43" s="22">
        <v>0</v>
      </c>
      <c r="J43" s="20">
        <v>0</v>
      </c>
      <c r="K43" s="23">
        <v>0</v>
      </c>
      <c r="W43" s="3"/>
      <c r="X43" s="3"/>
      <c r="Y43" s="3"/>
      <c r="Z43" s="3"/>
      <c r="AA43" s="3"/>
      <c r="AB43" s="3"/>
      <c r="AC43" s="3"/>
      <c r="AD43" s="3"/>
      <c r="AE43" s="3"/>
    </row>
    <row r="44" spans="1:31" ht="31.5" x14ac:dyDescent="0.25">
      <c r="A44" s="41">
        <v>35</v>
      </c>
      <c r="B44" s="19" t="str">
        <f>'[1]сравнение окончат'!C45</f>
        <v>ГБУ РС(Я) "Эвено-Бытантайская ЦРБ им.К.А Серебряковой"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1">
        <v>0</v>
      </c>
      <c r="I44" s="22">
        <v>0</v>
      </c>
      <c r="J44" s="20">
        <v>0</v>
      </c>
      <c r="K44" s="23">
        <v>0</v>
      </c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41"/>
      <c r="B45" s="24" t="str">
        <f>'[1]сравнение окончат'!C46</f>
        <v>Всего по улусам</v>
      </c>
      <c r="C45" s="25">
        <v>15725</v>
      </c>
      <c r="D45" s="25">
        <v>1000</v>
      </c>
      <c r="E45" s="25">
        <v>19425</v>
      </c>
      <c r="F45" s="25">
        <v>11033</v>
      </c>
      <c r="G45" s="25">
        <v>0</v>
      </c>
      <c r="H45" s="26">
        <v>1327</v>
      </c>
      <c r="I45" s="27">
        <v>18262</v>
      </c>
      <c r="J45" s="25">
        <v>0</v>
      </c>
      <c r="K45" s="28">
        <v>18262</v>
      </c>
      <c r="M45" s="3"/>
      <c r="N45" s="3"/>
      <c r="O45" s="3"/>
      <c r="P45" s="3"/>
      <c r="R45" s="3"/>
      <c r="S45" s="3"/>
      <c r="T45" s="3"/>
      <c r="U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41"/>
      <c r="B46" s="24" t="str">
        <f>'[1]сравнение окончат'!C47</f>
        <v>г. Якутск</v>
      </c>
      <c r="C46" s="25">
        <v>18275</v>
      </c>
      <c r="D46" s="25">
        <v>7144</v>
      </c>
      <c r="E46" s="25">
        <v>33090</v>
      </c>
      <c r="F46" s="25">
        <v>11502</v>
      </c>
      <c r="G46" s="25">
        <v>0</v>
      </c>
      <c r="H46" s="26">
        <v>0</v>
      </c>
      <c r="I46" s="27">
        <v>20079</v>
      </c>
      <c r="J46" s="27">
        <v>0</v>
      </c>
      <c r="K46" s="29">
        <v>20079</v>
      </c>
      <c r="M46" s="3"/>
      <c r="N46" s="3"/>
      <c r="O46" s="3"/>
      <c r="P46" s="3"/>
      <c r="S46" s="3"/>
      <c r="T46" s="3"/>
      <c r="U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41">
        <v>36</v>
      </c>
      <c r="B47" s="19" t="str">
        <f>'[1]сравнение окончат'!C48</f>
        <v>ГБУ РС(Я) "ЯГБ №2"</v>
      </c>
      <c r="C47" s="20">
        <v>0</v>
      </c>
      <c r="D47" s="20">
        <v>0</v>
      </c>
      <c r="E47" s="20">
        <v>1852</v>
      </c>
      <c r="F47" s="20">
        <v>1573</v>
      </c>
      <c r="G47" s="20">
        <v>0</v>
      </c>
      <c r="H47" s="21">
        <v>0</v>
      </c>
      <c r="I47" s="22">
        <v>2746</v>
      </c>
      <c r="J47" s="20">
        <v>0</v>
      </c>
      <c r="K47" s="23">
        <v>2746</v>
      </c>
      <c r="O47" s="3"/>
      <c r="P47" s="3"/>
      <c r="S47" s="3"/>
      <c r="T47" s="3"/>
      <c r="U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41">
        <v>37</v>
      </c>
      <c r="B48" s="19" t="str">
        <f>'[1]сравнение окончат'!C49</f>
        <v>ГАУ РС(Я) "ЯГБ №3"</v>
      </c>
      <c r="C48" s="20">
        <v>6100</v>
      </c>
      <c r="D48" s="20">
        <v>4016</v>
      </c>
      <c r="E48" s="20">
        <v>6808</v>
      </c>
      <c r="F48" s="20">
        <v>2608</v>
      </c>
      <c r="G48" s="20">
        <v>0</v>
      </c>
      <c r="H48" s="21">
        <v>0</v>
      </c>
      <c r="I48" s="22">
        <v>5642</v>
      </c>
      <c r="J48" s="20">
        <v>0</v>
      </c>
      <c r="K48" s="23">
        <v>5642</v>
      </c>
      <c r="M48" s="3"/>
      <c r="N48" s="3"/>
      <c r="O48" s="3"/>
      <c r="P48" s="3"/>
      <c r="S48" s="3"/>
      <c r="T48" s="3"/>
      <c r="U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41">
        <v>38</v>
      </c>
      <c r="B49" s="19" t="str">
        <f>'[1]сравнение окончат'!C50</f>
        <v>ГБУ РС(Я) «ДИКБ»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1">
        <v>0</v>
      </c>
      <c r="I49" s="22">
        <v>0</v>
      </c>
      <c r="J49" s="20">
        <v>0</v>
      </c>
      <c r="K49" s="23">
        <v>0</v>
      </c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41">
        <v>39</v>
      </c>
      <c r="B50" s="19" t="str">
        <f>'[1]сравнение окончат'!C51</f>
        <v>ГАУ РС(Я) «ЯССЦ»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1">
        <v>0</v>
      </c>
      <c r="I50" s="22">
        <v>0</v>
      </c>
      <c r="J50" s="20">
        <v>0</v>
      </c>
      <c r="K50" s="23">
        <v>0</v>
      </c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41">
        <v>40</v>
      </c>
      <c r="B51" s="19" t="str">
        <f>'[1]сравнение окончат'!C52</f>
        <v>ГАУ РС(Я) "Поликлиника №1"</v>
      </c>
      <c r="C51" s="20">
        <v>5175</v>
      </c>
      <c r="D51" s="20">
        <v>0</v>
      </c>
      <c r="E51" s="20">
        <v>7332</v>
      </c>
      <c r="F51" s="20">
        <v>2902</v>
      </c>
      <c r="G51" s="20">
        <v>0</v>
      </c>
      <c r="H51" s="21">
        <v>0</v>
      </c>
      <c r="I51" s="22">
        <v>5298</v>
      </c>
      <c r="J51" s="20">
        <v>0</v>
      </c>
      <c r="K51" s="23">
        <v>5298</v>
      </c>
      <c r="M51" s="3"/>
      <c r="O51" s="3"/>
      <c r="P51" s="3"/>
      <c r="S51" s="3"/>
      <c r="T51" s="3"/>
      <c r="U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41">
        <v>41</v>
      </c>
      <c r="B52" s="19" t="str">
        <f>'[1]сравнение окончат'!C53</f>
        <v>ГАУ РС(Я) "МЦ г. Якутска"</v>
      </c>
      <c r="C52" s="20">
        <v>7000</v>
      </c>
      <c r="D52" s="20">
        <v>3128</v>
      </c>
      <c r="E52" s="20">
        <v>17098</v>
      </c>
      <c r="F52" s="20">
        <v>4419</v>
      </c>
      <c r="G52" s="20">
        <v>0</v>
      </c>
      <c r="H52" s="21">
        <v>0</v>
      </c>
      <c r="I52" s="22">
        <v>6393</v>
      </c>
      <c r="J52" s="20">
        <v>0</v>
      </c>
      <c r="K52" s="23">
        <v>6393</v>
      </c>
      <c r="M52" s="3"/>
      <c r="N52" s="3"/>
      <c r="O52" s="3"/>
      <c r="P52" s="3"/>
      <c r="S52" s="3"/>
      <c r="T52" s="3"/>
      <c r="U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41">
        <v>42</v>
      </c>
      <c r="B53" s="19" t="str">
        <f>'[1]сравнение окончат'!C54</f>
        <v>ГБУ РС(Я) "ССМП"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1">
        <v>0</v>
      </c>
      <c r="I53" s="22">
        <v>0</v>
      </c>
      <c r="J53" s="20">
        <v>0</v>
      </c>
      <c r="K53" s="23">
        <v>0</v>
      </c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41"/>
      <c r="B54" s="24" t="str">
        <f>'[1]сравнение окончат'!C55</f>
        <v>Республиканские ЛПУ</v>
      </c>
      <c r="C54" s="25">
        <v>26711</v>
      </c>
      <c r="D54" s="25">
        <v>7747</v>
      </c>
      <c r="E54" s="25">
        <v>18853</v>
      </c>
      <c r="F54" s="25">
        <v>19050</v>
      </c>
      <c r="G54" s="25">
        <v>1889</v>
      </c>
      <c r="H54" s="26">
        <v>6000</v>
      </c>
      <c r="I54" s="27">
        <v>16703</v>
      </c>
      <c r="J54" s="25">
        <v>7698</v>
      </c>
      <c r="K54" s="28">
        <v>9005</v>
      </c>
      <c r="M54" s="3"/>
      <c r="N54" s="3"/>
      <c r="O54" s="3"/>
      <c r="P54" s="3"/>
      <c r="Q54" s="3"/>
      <c r="R54" s="3"/>
      <c r="S54" s="3"/>
      <c r="T54" s="3"/>
      <c r="U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41">
        <v>43</v>
      </c>
      <c r="B55" s="19" t="str">
        <f>'[1]сравнение окончат'!C56</f>
        <v>ГАУ РС(Я) «РБ № 1 – НЦМ "</v>
      </c>
      <c r="C55" s="20">
        <v>3100</v>
      </c>
      <c r="D55" s="20">
        <v>3029</v>
      </c>
      <c r="E55" s="20">
        <v>10800</v>
      </c>
      <c r="F55" s="20">
        <v>7500</v>
      </c>
      <c r="G55" s="20">
        <v>150</v>
      </c>
      <c r="H55" s="21">
        <v>2000</v>
      </c>
      <c r="I55" s="22">
        <v>0</v>
      </c>
      <c r="J55" s="20">
        <v>0</v>
      </c>
      <c r="K55" s="23">
        <v>0</v>
      </c>
      <c r="M55" s="3"/>
      <c r="N55" s="3"/>
      <c r="O55" s="3"/>
      <c r="P55" s="3"/>
      <c r="R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41">
        <v>44</v>
      </c>
      <c r="B56" s="19" t="str">
        <f>'[1]сравнение окончат'!C57</f>
        <v>ГБУ РС(Я) «РБ № 2 – ЦЭМП»</v>
      </c>
      <c r="C56" s="20">
        <v>8500</v>
      </c>
      <c r="D56" s="20">
        <v>718</v>
      </c>
      <c r="E56" s="20">
        <v>250</v>
      </c>
      <c r="F56" s="20">
        <v>1350</v>
      </c>
      <c r="G56" s="20">
        <v>0</v>
      </c>
      <c r="H56" s="21">
        <v>0</v>
      </c>
      <c r="I56" s="22">
        <v>109</v>
      </c>
      <c r="J56" s="20">
        <v>0</v>
      </c>
      <c r="K56" s="23">
        <v>109</v>
      </c>
      <c r="M56" s="3"/>
      <c r="P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41">
        <v>45</v>
      </c>
      <c r="B57" s="19" t="str">
        <f>'[1]сравнение окончат'!C58</f>
        <v>ГАУ РС(Я) «РКБ №3»</v>
      </c>
      <c r="C57" s="20">
        <v>3111</v>
      </c>
      <c r="D57" s="20">
        <v>0</v>
      </c>
      <c r="E57" s="20">
        <v>4000</v>
      </c>
      <c r="F57" s="20">
        <v>3200</v>
      </c>
      <c r="G57" s="20">
        <v>0</v>
      </c>
      <c r="H57" s="21">
        <v>0</v>
      </c>
      <c r="I57" s="22">
        <v>6871</v>
      </c>
      <c r="J57" s="20">
        <v>0</v>
      </c>
      <c r="K57" s="23">
        <v>6871</v>
      </c>
      <c r="M57" s="3"/>
      <c r="O57" s="3"/>
      <c r="P57" s="3"/>
      <c r="S57" s="3"/>
      <c r="T57" s="3"/>
      <c r="U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41">
        <v>46</v>
      </c>
      <c r="B58" s="19" t="str">
        <f>'[1]сравнение окончат'!C59</f>
        <v>ГБУ РС(Я) «ЯРКБ»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1">
        <v>0</v>
      </c>
      <c r="I58" s="22">
        <v>0</v>
      </c>
      <c r="J58" s="20">
        <v>0</v>
      </c>
      <c r="K58" s="23">
        <v>0</v>
      </c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41">
        <v>47</v>
      </c>
      <c r="B59" s="19" t="str">
        <f>'[1]сравнение окончат'!C60</f>
        <v>ГБУ РС(Я) «ЯРКВД»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1">
        <v>0</v>
      </c>
      <c r="I59" s="22">
        <v>0</v>
      </c>
      <c r="J59" s="20">
        <v>0</v>
      </c>
      <c r="K59" s="23">
        <v>0</v>
      </c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41">
        <v>48</v>
      </c>
      <c r="B60" s="19" t="str">
        <f>'[1]сравнение окончат'!C61</f>
        <v>ГАУ РС(Я) «ЯРОКБ»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1">
        <v>0</v>
      </c>
      <c r="I60" s="22">
        <v>0</v>
      </c>
      <c r="J60" s="20">
        <v>0</v>
      </c>
      <c r="K60" s="23">
        <v>0</v>
      </c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41">
        <v>49</v>
      </c>
      <c r="B61" s="19" t="str">
        <f>'[1]сравнение окончат'!C62</f>
        <v>ГБУ РС(Я) «ЯРОД»</v>
      </c>
      <c r="C61" s="20">
        <v>12000</v>
      </c>
      <c r="D61" s="20">
        <v>4000</v>
      </c>
      <c r="E61" s="20">
        <v>3000</v>
      </c>
      <c r="F61" s="20">
        <v>7000</v>
      </c>
      <c r="G61" s="20">
        <v>1739</v>
      </c>
      <c r="H61" s="21">
        <v>4000</v>
      </c>
      <c r="I61" s="22">
        <v>2025</v>
      </c>
      <c r="J61" s="20">
        <v>0</v>
      </c>
      <c r="K61" s="23">
        <v>2025</v>
      </c>
      <c r="M61" s="3"/>
      <c r="N61" s="3"/>
      <c r="O61" s="3"/>
      <c r="P61" s="3"/>
      <c r="Q61" s="3"/>
      <c r="R61" s="3"/>
      <c r="S61" s="3"/>
      <c r="T61" s="3"/>
      <c r="U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41">
        <v>50</v>
      </c>
      <c r="B62" s="19" t="str">
        <f>'[1]сравнение окончат'!C63</f>
        <v>ГБУ РС(Я) «РЦОЗ и МП»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1">
        <v>0</v>
      </c>
      <c r="I62" s="22">
        <v>0</v>
      </c>
      <c r="J62" s="20">
        <v>0</v>
      </c>
      <c r="K62" s="23">
        <v>0</v>
      </c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41">
        <v>51</v>
      </c>
      <c r="B63" s="19" t="str">
        <f>'[1]сравнение окончат'!C64</f>
        <v>ГАУ РС(Я) «РЦМР и СМ»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1">
        <v>0</v>
      </c>
      <c r="I63" s="22">
        <v>0</v>
      </c>
      <c r="J63" s="20">
        <v>0</v>
      </c>
      <c r="K63" s="23">
        <v>0</v>
      </c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41">
        <v>52</v>
      </c>
      <c r="B64" s="19" t="str">
        <f>'[1]сравнение окончат'!C65</f>
        <v>ГБУ РС(Я) "Центр СПИД"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1">
        <v>0</v>
      </c>
      <c r="I64" s="22">
        <v>7698</v>
      </c>
      <c r="J64" s="20">
        <v>7698</v>
      </c>
      <c r="K64" s="23">
        <v>0</v>
      </c>
      <c r="S64" s="3"/>
      <c r="T64" s="3"/>
      <c r="U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41">
        <v>53</v>
      </c>
      <c r="B65" s="19" t="str">
        <f>'[1]сравнение окончат'!C66</f>
        <v>ГАУ РС(Я) «РСОЦКРИ»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1">
        <v>0</v>
      </c>
      <c r="I65" s="22">
        <v>0</v>
      </c>
      <c r="J65" s="20">
        <v>0</v>
      </c>
      <c r="K65" s="23">
        <v>0</v>
      </c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41">
        <v>54</v>
      </c>
      <c r="B66" s="19" t="str">
        <f>'[1]сравнение окончат'!C67</f>
        <v>ГБУ РС (Я) "РЦ Суваг"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1">
        <v>0</v>
      </c>
      <c r="I66" s="22">
        <v>0</v>
      </c>
      <c r="J66" s="20">
        <v>0</v>
      </c>
      <c r="K66" s="23">
        <v>0</v>
      </c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41">
        <v>55</v>
      </c>
      <c r="B67" s="19" t="str">
        <f>'[1]сравнение окончат'!C68</f>
        <v>ГБУ РС(Я) "РЦ г.Нерюнгри"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1">
        <v>0</v>
      </c>
      <c r="I67" s="22">
        <v>0</v>
      </c>
      <c r="J67" s="20">
        <v>0</v>
      </c>
      <c r="K67" s="23">
        <v>0</v>
      </c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41">
        <v>56</v>
      </c>
      <c r="B68" s="19" t="str">
        <f>'[1]сравнение окончат'!C69</f>
        <v xml:space="preserve">ГБУ РС(Я) "РРЦ для ДиП с ОВЗ" 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1">
        <v>0</v>
      </c>
      <c r="I68" s="22">
        <v>0</v>
      </c>
      <c r="J68" s="20">
        <v>0</v>
      </c>
      <c r="K68" s="23">
        <v>0</v>
      </c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41">
        <v>57</v>
      </c>
      <c r="B69" s="19" t="str">
        <f>'[1]сравнение окончат'!C70</f>
        <v>ГБУ РС(Я) «Санаторий Бэс Чагда»</v>
      </c>
      <c r="C69" s="20">
        <v>0</v>
      </c>
      <c r="D69" s="20">
        <v>0</v>
      </c>
      <c r="E69" s="20">
        <v>803</v>
      </c>
      <c r="F69" s="20">
        <v>0</v>
      </c>
      <c r="G69" s="20">
        <v>0</v>
      </c>
      <c r="H69" s="21">
        <v>0</v>
      </c>
      <c r="I69" s="22">
        <v>0</v>
      </c>
      <c r="J69" s="20">
        <v>0</v>
      </c>
      <c r="K69" s="23">
        <v>0</v>
      </c>
      <c r="W69" s="3"/>
      <c r="X69" s="3"/>
      <c r="Y69" s="3"/>
      <c r="Z69" s="3"/>
      <c r="AA69" s="3"/>
      <c r="AB69" s="3"/>
      <c r="AC69" s="3"/>
      <c r="AD69" s="3"/>
      <c r="AE69" s="3"/>
    </row>
    <row r="70" spans="1:31" s="31" customFormat="1" x14ac:dyDescent="0.25">
      <c r="A70" s="40"/>
      <c r="B70" s="24" t="str">
        <f>'[1]сравнение окончат'!C71</f>
        <v>Федеральные учреждения</v>
      </c>
      <c r="C70" s="25">
        <v>0</v>
      </c>
      <c r="D70" s="25">
        <v>0</v>
      </c>
      <c r="E70" s="25">
        <v>1758</v>
      </c>
      <c r="F70" s="25">
        <v>611</v>
      </c>
      <c r="G70" s="30">
        <v>0</v>
      </c>
      <c r="H70" s="30">
        <v>2000</v>
      </c>
      <c r="I70" s="30">
        <v>3658</v>
      </c>
      <c r="J70" s="25">
        <v>2576</v>
      </c>
      <c r="K70" s="28">
        <v>1082</v>
      </c>
      <c r="L70" s="2"/>
      <c r="M70" s="2"/>
      <c r="N70" s="2"/>
      <c r="O70" s="3"/>
      <c r="P70" s="2"/>
      <c r="R70" s="32"/>
      <c r="S70" s="32"/>
      <c r="T70" s="32"/>
      <c r="U70" s="32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41">
        <v>58</v>
      </c>
      <c r="B71" s="19" t="str">
        <f>'[1]сравнение окончат'!C72</f>
        <v>ФГАОУ ВО «СВФУ им.М.К.Аммосова»</v>
      </c>
      <c r="C71" s="20">
        <v>0</v>
      </c>
      <c r="D71" s="20">
        <v>0</v>
      </c>
      <c r="E71" s="20">
        <v>1058</v>
      </c>
      <c r="F71" s="20">
        <v>354</v>
      </c>
      <c r="G71" s="20">
        <v>0</v>
      </c>
      <c r="H71" s="21">
        <v>2000</v>
      </c>
      <c r="I71" s="22">
        <v>1082</v>
      </c>
      <c r="J71" s="20">
        <v>0</v>
      </c>
      <c r="K71" s="23">
        <v>1082</v>
      </c>
      <c r="O71" s="3"/>
      <c r="R71" s="3"/>
      <c r="S71" s="3"/>
      <c r="T71" s="3"/>
      <c r="U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41">
        <v>59</v>
      </c>
      <c r="B72" s="19" t="str">
        <f>'[1]сравнение окончат'!C73</f>
        <v>ФГБНУ "ЯНЦ КМП"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1">
        <v>0</v>
      </c>
      <c r="I72" s="22">
        <v>0</v>
      </c>
      <c r="J72" s="20">
        <v>0</v>
      </c>
      <c r="K72" s="23">
        <v>0</v>
      </c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41">
        <v>60</v>
      </c>
      <c r="B73" s="19" t="str">
        <f>'[1]сравнение окончат'!C74</f>
        <v>ФКУЗ "МСЧ МВД  Росии по РС(Я)"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1">
        <v>0</v>
      </c>
      <c r="I73" s="22">
        <v>0</v>
      </c>
      <c r="J73" s="20">
        <v>0</v>
      </c>
      <c r="K73" s="23">
        <v>0</v>
      </c>
      <c r="W73" s="3"/>
      <c r="X73" s="3"/>
      <c r="Y73" s="3"/>
      <c r="Z73" s="3"/>
      <c r="AA73" s="3"/>
      <c r="AB73" s="3"/>
      <c r="AC73" s="3"/>
      <c r="AD73" s="3"/>
      <c r="AE73" s="3"/>
    </row>
    <row r="74" spans="1:31" ht="18" customHeight="1" x14ac:dyDescent="0.25">
      <c r="A74" s="41">
        <v>61</v>
      </c>
      <c r="B74" s="19" t="str">
        <f>'[1]сравнение окончат'!C75</f>
        <v>Якутская больница ФГБУЗ "ДВОМЦ ФМБА Росии"</v>
      </c>
      <c r="C74" s="20">
        <v>0</v>
      </c>
      <c r="D74" s="20">
        <v>0</v>
      </c>
      <c r="E74" s="20">
        <v>700</v>
      </c>
      <c r="F74" s="20">
        <v>257</v>
      </c>
      <c r="G74" s="20">
        <v>0</v>
      </c>
      <c r="H74" s="21">
        <v>0</v>
      </c>
      <c r="I74" s="22">
        <v>0</v>
      </c>
      <c r="J74" s="20">
        <v>0</v>
      </c>
      <c r="K74" s="23">
        <v>0</v>
      </c>
      <c r="W74" s="3"/>
      <c r="X74" s="3"/>
      <c r="Y74" s="3"/>
      <c r="Z74" s="3"/>
      <c r="AA74" s="3"/>
      <c r="AB74" s="3"/>
      <c r="AC74" s="3"/>
      <c r="AD74" s="3"/>
      <c r="AE74" s="3"/>
    </row>
    <row r="75" spans="1:31" ht="17.25" customHeight="1" x14ac:dyDescent="0.25">
      <c r="A75" s="41">
        <v>62</v>
      </c>
      <c r="B75" s="19" t="str">
        <f>'[1]сравнение окончат'!C76</f>
        <v>ФБУЗ «Центр гигиены и эпидемиологии в РС(Я)»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1">
        <v>0</v>
      </c>
      <c r="I75" s="22">
        <v>2576</v>
      </c>
      <c r="J75" s="20">
        <v>2576</v>
      </c>
      <c r="K75" s="23">
        <v>0</v>
      </c>
      <c r="S75" s="3"/>
      <c r="T75" s="3"/>
      <c r="U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41">
        <v>63</v>
      </c>
      <c r="B76" s="19" t="str">
        <f>'[1]сравнение окончат'!C77</f>
        <v>ФГБОУ ВО «Амурская ГМА» Минздрава РФ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1">
        <v>0</v>
      </c>
      <c r="I76" s="22">
        <v>0</v>
      </c>
      <c r="J76" s="20">
        <v>0</v>
      </c>
      <c r="K76" s="23">
        <v>0</v>
      </c>
      <c r="W76" s="3"/>
      <c r="X76" s="3"/>
      <c r="Y76" s="3"/>
      <c r="Z76" s="3"/>
      <c r="AA76" s="3"/>
      <c r="AB76" s="3"/>
      <c r="AC76" s="3"/>
      <c r="AD76" s="3"/>
      <c r="AE76" s="3"/>
    </row>
    <row r="77" spans="1:31" s="31" customFormat="1" x14ac:dyDescent="0.25">
      <c r="A77" s="40"/>
      <c r="B77" s="24" t="str">
        <f>'[1]сравнение окончат'!C78</f>
        <v>Прочие учреждения</v>
      </c>
      <c r="C77" s="25">
        <v>8000</v>
      </c>
      <c r="D77" s="25">
        <v>11599</v>
      </c>
      <c r="E77" s="25">
        <v>2500</v>
      </c>
      <c r="F77" s="25">
        <v>555</v>
      </c>
      <c r="G77" s="25">
        <v>0</v>
      </c>
      <c r="H77" s="26">
        <v>0</v>
      </c>
      <c r="I77" s="27">
        <v>0</v>
      </c>
      <c r="J77" s="25">
        <v>0</v>
      </c>
      <c r="K77" s="28">
        <v>0</v>
      </c>
      <c r="L77" s="2"/>
      <c r="M77" s="3"/>
      <c r="N77" s="3"/>
      <c r="O77" s="3"/>
      <c r="P77" s="2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41">
        <v>64</v>
      </c>
      <c r="B78" s="19" t="str">
        <f>'[1]сравнение окончат'!C79</f>
        <v>АНО "МДЦ "Белая Роза-Саха"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1">
        <v>0</v>
      </c>
      <c r="I78" s="22">
        <v>0</v>
      </c>
      <c r="J78" s="20">
        <v>0</v>
      </c>
      <c r="K78" s="23">
        <v>0</v>
      </c>
      <c r="W78" s="3"/>
      <c r="X78" s="3"/>
      <c r="Y78" s="3"/>
      <c r="Z78" s="3"/>
      <c r="AA78" s="3"/>
      <c r="AB78" s="3"/>
      <c r="AC78" s="3"/>
      <c r="AD78" s="3"/>
      <c r="AE78" s="3"/>
    </row>
    <row r="79" spans="1:31" ht="15.75" customHeight="1" x14ac:dyDescent="0.25">
      <c r="A79" s="41">
        <v>65</v>
      </c>
      <c r="B79" s="33" t="str">
        <f>'[1]сравнение окончат'!C80</f>
        <v xml:space="preserve">АНО ЦЗиПД "Абырал" ("Благодеяние")
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1">
        <v>0</v>
      </c>
      <c r="I79" s="22">
        <v>0</v>
      </c>
      <c r="J79" s="20">
        <v>0</v>
      </c>
      <c r="K79" s="23">
        <v>0</v>
      </c>
      <c r="M79" s="3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41">
        <v>66</v>
      </c>
      <c r="B80" s="19" t="str">
        <f>'[1]сравнение окончат'!C81</f>
        <v>OOO «Ай-Клиник СЗ»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1">
        <v>0</v>
      </c>
      <c r="I80" s="22">
        <v>0</v>
      </c>
      <c r="J80" s="20">
        <v>0</v>
      </c>
      <c r="K80" s="23">
        <v>0</v>
      </c>
      <c r="W80" s="3"/>
      <c r="X80" s="3"/>
      <c r="Y80" s="3"/>
      <c r="Z80" s="3"/>
      <c r="AA80" s="3"/>
      <c r="AB80" s="3"/>
      <c r="AC80" s="3"/>
      <c r="AD80" s="3"/>
      <c r="AE80" s="3"/>
    </row>
    <row r="81" spans="1:31" ht="16.5" customHeight="1" x14ac:dyDescent="0.25">
      <c r="A81" s="41">
        <v>67</v>
      </c>
      <c r="B81" s="19" t="str">
        <f>'[1]сравнение окончат'!C82</f>
        <v>OOO «Диагностический центр Фаворит-Якутия)»</v>
      </c>
      <c r="C81" s="20">
        <v>0</v>
      </c>
      <c r="D81" s="20">
        <v>400</v>
      </c>
      <c r="E81" s="20">
        <v>0</v>
      </c>
      <c r="F81" s="20">
        <v>0</v>
      </c>
      <c r="G81" s="20">
        <v>0</v>
      </c>
      <c r="H81" s="21">
        <v>0</v>
      </c>
      <c r="I81" s="22">
        <v>0</v>
      </c>
      <c r="J81" s="20">
        <v>0</v>
      </c>
      <c r="K81" s="23">
        <v>0</v>
      </c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41">
        <v>68</v>
      </c>
      <c r="B82" s="19" t="str">
        <f>'[1]сравнение окончат'!C83</f>
        <v>ООО "Авангард+"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1">
        <v>0</v>
      </c>
      <c r="I82" s="22">
        <v>0</v>
      </c>
      <c r="J82" s="20">
        <v>0</v>
      </c>
      <c r="K82" s="23">
        <v>0</v>
      </c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41">
        <v>69</v>
      </c>
      <c r="B83" s="19" t="str">
        <f>'[1]сравнение окончат'!C84</f>
        <v>ООО "Глобалмед"</v>
      </c>
      <c r="C83" s="20">
        <v>0</v>
      </c>
      <c r="D83" s="20">
        <v>0</v>
      </c>
      <c r="E83" s="20">
        <v>730</v>
      </c>
      <c r="F83" s="20">
        <v>0</v>
      </c>
      <c r="G83" s="20">
        <v>0</v>
      </c>
      <c r="H83" s="21">
        <v>0</v>
      </c>
      <c r="I83" s="22">
        <v>0</v>
      </c>
      <c r="J83" s="20">
        <v>0</v>
      </c>
      <c r="K83" s="23">
        <v>0</v>
      </c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41">
        <v>70</v>
      </c>
      <c r="B84" s="19" t="str">
        <f>'[1]сравнение окончат'!C85</f>
        <v>ООО "Инновационные мед. технологии"</v>
      </c>
      <c r="C84" s="20">
        <v>0</v>
      </c>
      <c r="D84" s="20">
        <v>3200</v>
      </c>
      <c r="E84" s="20">
        <v>0</v>
      </c>
      <c r="F84" s="20">
        <v>0</v>
      </c>
      <c r="G84" s="20">
        <v>0</v>
      </c>
      <c r="H84" s="21">
        <v>0</v>
      </c>
      <c r="I84" s="22">
        <v>0</v>
      </c>
      <c r="J84" s="20">
        <v>0</v>
      </c>
      <c r="K84" s="23">
        <v>0</v>
      </c>
      <c r="N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41">
        <v>71</v>
      </c>
      <c r="B85" s="19" t="str">
        <f>'[1]сравнение окончат'!C86</f>
        <v>ООО "Клиника Здоровья"</v>
      </c>
      <c r="C85" s="20">
        <v>0</v>
      </c>
      <c r="D85" s="20">
        <v>0</v>
      </c>
      <c r="E85" s="20">
        <v>75</v>
      </c>
      <c r="F85" s="20">
        <v>100</v>
      </c>
      <c r="G85" s="20">
        <v>0</v>
      </c>
      <c r="H85" s="21">
        <v>0</v>
      </c>
      <c r="I85" s="22">
        <v>0</v>
      </c>
      <c r="J85" s="20">
        <v>0</v>
      </c>
      <c r="K85" s="23">
        <v>0</v>
      </c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41">
        <v>72</v>
      </c>
      <c r="B86" s="19" t="str">
        <f>'[1]сравнение окончат'!C87</f>
        <v>ООО "Клиника профессора"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1">
        <v>0</v>
      </c>
      <c r="I86" s="22">
        <v>0</v>
      </c>
      <c r="J86" s="20">
        <v>0</v>
      </c>
      <c r="K86" s="23">
        <v>0</v>
      </c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41">
        <v>73</v>
      </c>
      <c r="B87" s="19" t="str">
        <f>'[1]сравнение окончат'!C88</f>
        <v>ООО "Ленатурфлот"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1">
        <v>0</v>
      </c>
      <c r="I87" s="22">
        <v>0</v>
      </c>
      <c r="J87" s="20">
        <v>0</v>
      </c>
      <c r="K87" s="23">
        <v>0</v>
      </c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41">
        <v>74</v>
      </c>
      <c r="B88" s="19" t="str">
        <f>'[1]сравнение окончат'!C89</f>
        <v>ООО "Медлайн-К"</v>
      </c>
      <c r="C88" s="20">
        <v>0</v>
      </c>
      <c r="D88" s="20">
        <v>0</v>
      </c>
      <c r="E88" s="20">
        <v>250</v>
      </c>
      <c r="F88" s="20">
        <v>62</v>
      </c>
      <c r="G88" s="20">
        <v>0</v>
      </c>
      <c r="H88" s="21">
        <v>0</v>
      </c>
      <c r="I88" s="22">
        <v>0</v>
      </c>
      <c r="J88" s="20">
        <v>0</v>
      </c>
      <c r="K88" s="23">
        <v>0</v>
      </c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41">
        <v>75</v>
      </c>
      <c r="B89" s="19" t="str">
        <f>'[1]сравнение окончат'!C90</f>
        <v>ООО "Медлайф"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1">
        <v>0</v>
      </c>
      <c r="I89" s="22">
        <v>0</v>
      </c>
      <c r="J89" s="20">
        <v>0</v>
      </c>
      <c r="K89" s="23">
        <v>0</v>
      </c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41">
        <v>76</v>
      </c>
      <c r="B90" s="19" t="str">
        <f>'[1]сравнение окончат'!C91</f>
        <v xml:space="preserve">ООО "Медторгсервис" 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1">
        <v>0</v>
      </c>
      <c r="I90" s="22">
        <v>0</v>
      </c>
      <c r="J90" s="20">
        <v>0</v>
      </c>
      <c r="K90" s="23">
        <v>0</v>
      </c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41">
        <v>77</v>
      </c>
      <c r="B91" s="19" t="str">
        <f>'[1]сравнение окончат'!C92</f>
        <v>ООО "М-ЛАЙН"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1">
        <v>0</v>
      </c>
      <c r="I91" s="22">
        <v>0</v>
      </c>
      <c r="J91" s="20">
        <v>0</v>
      </c>
      <c r="K91" s="23">
        <v>0</v>
      </c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41">
        <v>78</v>
      </c>
      <c r="B92" s="19" t="str">
        <f>'[1]сравнение окончат'!C93</f>
        <v>ООО "МЦ Диалог"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1">
        <v>0</v>
      </c>
      <c r="I92" s="22">
        <v>0</v>
      </c>
      <c r="J92" s="20">
        <v>0</v>
      </c>
      <c r="K92" s="23">
        <v>0</v>
      </c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41">
        <v>79</v>
      </c>
      <c r="B93" s="19" t="str">
        <f>'[1]сравнение окончат'!C94</f>
        <v>ООО "МЦ Медэкспресс+"</v>
      </c>
      <c r="C93" s="20">
        <v>0</v>
      </c>
      <c r="D93" s="20">
        <v>0</v>
      </c>
      <c r="E93" s="20">
        <v>67</v>
      </c>
      <c r="F93" s="20">
        <v>56</v>
      </c>
      <c r="G93" s="20">
        <v>0</v>
      </c>
      <c r="H93" s="21">
        <v>0</v>
      </c>
      <c r="I93" s="22">
        <v>0</v>
      </c>
      <c r="J93" s="20">
        <v>0</v>
      </c>
      <c r="K93" s="23">
        <v>0</v>
      </c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41">
        <v>80</v>
      </c>
      <c r="B94" s="19" t="str">
        <f>'[1]сравнение окончат'!C95</f>
        <v>ООО "Невромед-С"</v>
      </c>
      <c r="C94" s="20">
        <v>0</v>
      </c>
      <c r="D94" s="20">
        <v>0</v>
      </c>
      <c r="E94" s="20">
        <v>200</v>
      </c>
      <c r="F94" s="20">
        <v>0</v>
      </c>
      <c r="G94" s="20">
        <v>0</v>
      </c>
      <c r="H94" s="21">
        <v>0</v>
      </c>
      <c r="I94" s="22">
        <v>0</v>
      </c>
      <c r="J94" s="20">
        <v>0</v>
      </c>
      <c r="K94" s="23">
        <v>0</v>
      </c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41">
        <v>81</v>
      </c>
      <c r="B95" s="19" t="str">
        <f>'[1]сравнение окончат'!C96</f>
        <v>ООО "Перспектива"</v>
      </c>
      <c r="C95" s="20">
        <v>4000</v>
      </c>
      <c r="D95" s="20">
        <v>3200</v>
      </c>
      <c r="E95" s="20">
        <v>0</v>
      </c>
      <c r="F95" s="20">
        <v>0</v>
      </c>
      <c r="G95" s="20">
        <v>0</v>
      </c>
      <c r="H95" s="21">
        <v>0</v>
      </c>
      <c r="I95" s="22">
        <v>0</v>
      </c>
      <c r="J95" s="20">
        <v>0</v>
      </c>
      <c r="K95" s="23">
        <v>0</v>
      </c>
      <c r="M95" s="3"/>
      <c r="N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41">
        <v>82</v>
      </c>
      <c r="B96" s="19" t="str">
        <f>'[1]сравнение окончат'!C97</f>
        <v>ООО "Профмед"</v>
      </c>
      <c r="C96" s="20">
        <v>0</v>
      </c>
      <c r="D96" s="20">
        <v>1599</v>
      </c>
      <c r="E96" s="20">
        <v>0</v>
      </c>
      <c r="F96" s="20">
        <v>0</v>
      </c>
      <c r="G96" s="20">
        <v>0</v>
      </c>
      <c r="H96" s="21">
        <v>0</v>
      </c>
      <c r="I96" s="22">
        <v>0</v>
      </c>
      <c r="J96" s="20">
        <v>0</v>
      </c>
      <c r="K96" s="23">
        <v>0</v>
      </c>
      <c r="N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41">
        <v>83</v>
      </c>
      <c r="B97" s="19" t="str">
        <f>'[1]сравнение окончат'!C98</f>
        <v>ООО "Радикс-Мед"</v>
      </c>
      <c r="C97" s="20">
        <v>4000</v>
      </c>
      <c r="D97" s="20">
        <v>0</v>
      </c>
      <c r="E97" s="20">
        <v>0</v>
      </c>
      <c r="F97" s="20">
        <v>0</v>
      </c>
      <c r="G97" s="20">
        <v>0</v>
      </c>
      <c r="H97" s="21">
        <v>0</v>
      </c>
      <c r="I97" s="22">
        <v>0</v>
      </c>
      <c r="J97" s="20">
        <v>0</v>
      </c>
      <c r="K97" s="23">
        <v>0</v>
      </c>
      <c r="M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41">
        <v>84</v>
      </c>
      <c r="B98" s="19" t="str">
        <f>'[1]сравнение окончат'!C99</f>
        <v>ООО ЦИЭР "ЭмбриЛайф"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1">
        <v>0</v>
      </c>
      <c r="I98" s="22">
        <v>0</v>
      </c>
      <c r="J98" s="20">
        <v>0</v>
      </c>
      <c r="K98" s="23">
        <v>0</v>
      </c>
      <c r="W98" s="3"/>
      <c r="X98" s="3"/>
      <c r="Y98" s="3"/>
      <c r="Z98" s="3"/>
      <c r="AA98" s="3"/>
      <c r="AB98" s="3"/>
      <c r="AC98" s="3"/>
      <c r="AD98" s="3"/>
      <c r="AE98" s="3"/>
    </row>
    <row r="99" spans="1:31" ht="16.5" customHeight="1" x14ac:dyDescent="0.25">
      <c r="A99" s="41">
        <v>85</v>
      </c>
      <c r="B99" s="19" t="str">
        <f>'[1]сравнение окончат'!C100</f>
        <v>ООО "Центр современной нефрологии и диализа"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1">
        <v>0</v>
      </c>
      <c r="I99" s="22">
        <v>0</v>
      </c>
      <c r="J99" s="20">
        <v>0</v>
      </c>
      <c r="K99" s="23">
        <v>0</v>
      </c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41">
        <v>86</v>
      </c>
      <c r="B100" s="19" t="str">
        <f>'[1]сравнение окончат'!C101</f>
        <v>ООО "Центр томографии Магнесия-Якутск"</v>
      </c>
      <c r="C100" s="20">
        <v>0</v>
      </c>
      <c r="D100" s="20">
        <v>3200</v>
      </c>
      <c r="E100" s="20">
        <v>0</v>
      </c>
      <c r="F100" s="20">
        <v>0</v>
      </c>
      <c r="G100" s="20">
        <v>0</v>
      </c>
      <c r="H100" s="21">
        <v>0</v>
      </c>
      <c r="I100" s="22">
        <v>0</v>
      </c>
      <c r="J100" s="20">
        <v>0</v>
      </c>
      <c r="K100" s="23">
        <v>0</v>
      </c>
      <c r="N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41">
        <v>87</v>
      </c>
      <c r="B101" s="19" t="str">
        <f>'[1]сравнение окончат'!C102</f>
        <v>ООО санаторий-профилакторий "Чэбдик"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1">
        <v>0</v>
      </c>
      <c r="I101" s="22">
        <v>0</v>
      </c>
      <c r="J101" s="20">
        <v>0</v>
      </c>
      <c r="K101" s="23">
        <v>0</v>
      </c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41">
        <v>88</v>
      </c>
      <c r="B102" s="19" t="str">
        <f>'[1]сравнение окончат'!C103</f>
        <v>ООО Глазная практика "Про Зрение"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1">
        <v>0</v>
      </c>
      <c r="I102" s="22">
        <v>0</v>
      </c>
      <c r="J102" s="20">
        <v>0</v>
      </c>
      <c r="K102" s="23">
        <v>0</v>
      </c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41">
        <v>89</v>
      </c>
      <c r="B103" s="19" t="str">
        <f>'[1]сравнение окончат'!C104</f>
        <v>ООО МК "Аврора"</v>
      </c>
      <c r="C103" s="20">
        <v>0</v>
      </c>
      <c r="D103" s="20">
        <v>0</v>
      </c>
      <c r="E103" s="20">
        <v>500</v>
      </c>
      <c r="F103" s="20">
        <v>0</v>
      </c>
      <c r="G103" s="20">
        <v>0</v>
      </c>
      <c r="H103" s="21">
        <v>0</v>
      </c>
      <c r="I103" s="22">
        <v>0</v>
      </c>
      <c r="J103" s="20">
        <v>0</v>
      </c>
      <c r="K103" s="23">
        <v>0</v>
      </c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41">
        <v>90</v>
      </c>
      <c r="B104" s="19" t="str">
        <f>'[1]сравнение окончат'!C105</f>
        <v>ООО МК "Яннамед"</v>
      </c>
      <c r="C104" s="20">
        <v>0</v>
      </c>
      <c r="D104" s="20">
        <v>0</v>
      </c>
      <c r="E104" s="20">
        <v>40</v>
      </c>
      <c r="F104" s="20">
        <v>3</v>
      </c>
      <c r="G104" s="20">
        <v>0</v>
      </c>
      <c r="H104" s="21">
        <v>0</v>
      </c>
      <c r="I104" s="22">
        <v>0</v>
      </c>
      <c r="J104" s="20">
        <v>0</v>
      </c>
      <c r="K104" s="23">
        <v>0</v>
      </c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41">
        <v>91</v>
      </c>
      <c r="B105" s="19" t="str">
        <f>'[1]сравнение окончат'!C106</f>
        <v>ООО МЦ "Дом здоровья"</v>
      </c>
      <c r="C105" s="20">
        <v>0</v>
      </c>
      <c r="D105" s="20">
        <v>0</v>
      </c>
      <c r="E105" s="20">
        <v>396</v>
      </c>
      <c r="F105" s="20">
        <v>230</v>
      </c>
      <c r="G105" s="20">
        <v>0</v>
      </c>
      <c r="H105" s="21">
        <v>0</v>
      </c>
      <c r="I105" s="22">
        <v>0</v>
      </c>
      <c r="J105" s="20">
        <v>0</v>
      </c>
      <c r="K105" s="23">
        <v>0</v>
      </c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41">
        <v>92</v>
      </c>
      <c r="B106" s="19" t="str">
        <f>'[1]сравнение окончат'!C107</f>
        <v>ООО РЦ "Радуга"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1">
        <v>0</v>
      </c>
      <c r="I106" s="22">
        <v>0</v>
      </c>
      <c r="J106" s="20">
        <v>0</v>
      </c>
      <c r="K106" s="23">
        <v>0</v>
      </c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41">
        <v>93</v>
      </c>
      <c r="B107" s="19" t="str">
        <f>'[1]сравнение окончат'!C108</f>
        <v>ЧУЗ "РЖД-Медицина" п.Беркакит</v>
      </c>
      <c r="C107" s="20">
        <v>0</v>
      </c>
      <c r="D107" s="20">
        <v>0</v>
      </c>
      <c r="E107" s="20">
        <v>242</v>
      </c>
      <c r="F107" s="20">
        <v>104</v>
      </c>
      <c r="G107" s="20">
        <v>0</v>
      </c>
      <c r="H107" s="21">
        <v>0</v>
      </c>
      <c r="I107" s="22">
        <v>0</v>
      </c>
      <c r="J107" s="20">
        <v>0</v>
      </c>
      <c r="K107" s="23">
        <v>0</v>
      </c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41">
        <v>94</v>
      </c>
      <c r="B108" s="19" t="str">
        <f>'[1]сравнение окончат'!C109</f>
        <v>ООО «Виталаб»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1">
        <v>0</v>
      </c>
      <c r="I108" s="22">
        <v>0</v>
      </c>
      <c r="J108" s="20">
        <v>0</v>
      </c>
      <c r="K108" s="23">
        <v>0</v>
      </c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41">
        <v>95</v>
      </c>
      <c r="B109" s="19" t="str">
        <f>'[1]сравнение окончат'!C110</f>
        <v>ООО «НПФ «Хеликс»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1">
        <v>0</v>
      </c>
      <c r="I109" s="22">
        <v>0</v>
      </c>
      <c r="J109" s="20">
        <v>0</v>
      </c>
      <c r="K109" s="23">
        <v>0</v>
      </c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41">
        <v>96</v>
      </c>
      <c r="B110" s="19" t="str">
        <f>'[1]сравнение окончат'!C111</f>
        <v>ООО «Центромед»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1">
        <v>0</v>
      </c>
      <c r="I110" s="22">
        <v>0</v>
      </c>
      <c r="J110" s="20">
        <v>0</v>
      </c>
      <c r="K110" s="23">
        <v>0</v>
      </c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41">
        <v>97</v>
      </c>
      <c r="B111" s="19" t="str">
        <f>'[1]сравнение окончат'!C112</f>
        <v>ООО КМСРЦ ОДА «Движение-это жизнь»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1">
        <v>0</v>
      </c>
      <c r="I111" s="22">
        <v>0</v>
      </c>
      <c r="J111" s="20">
        <v>0</v>
      </c>
      <c r="K111" s="23">
        <v>0</v>
      </c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41">
        <v>98</v>
      </c>
      <c r="B112" s="19" t="str">
        <f>'[1]сравнение окончат'!C113</f>
        <v>ООО «Медклуб»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1">
        <v>0</v>
      </c>
      <c r="I112" s="22">
        <v>0</v>
      </c>
      <c r="J112" s="20">
        <v>0</v>
      </c>
      <c r="K112" s="23">
        <v>0</v>
      </c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41">
        <v>99</v>
      </c>
      <c r="B113" s="19" t="str">
        <f>'[1]сравнение окончат'!C114</f>
        <v>ООО «Юним-Сибирь»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1">
        <v>0</v>
      </c>
      <c r="I113" s="22">
        <v>0</v>
      </c>
      <c r="J113" s="20">
        <v>0</v>
      </c>
      <c r="K113" s="23">
        <v>0</v>
      </c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s="31" customFormat="1" x14ac:dyDescent="0.25">
      <c r="A114" s="41">
        <v>100</v>
      </c>
      <c r="B114" s="19" t="str">
        <f>'[1]сравнение окончат'!C115</f>
        <v xml:space="preserve">КГБУЗ "ДККБ" 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1">
        <v>0</v>
      </c>
      <c r="I114" s="22">
        <v>0</v>
      </c>
      <c r="J114" s="20">
        <v>0</v>
      </c>
      <c r="K114" s="23">
        <v>0</v>
      </c>
      <c r="L114" s="2"/>
      <c r="M114" s="2"/>
      <c r="N114" s="2"/>
      <c r="O114" s="2"/>
      <c r="P114" s="2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s="31" customFormat="1" x14ac:dyDescent="0.25">
      <c r="A115" s="41">
        <v>101</v>
      </c>
      <c r="B115" s="19" t="str">
        <f>'[1]сравнение окончат'!C116</f>
        <v>ООО "Клиника коррекции здоровья"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1">
        <v>0</v>
      </c>
      <c r="I115" s="22">
        <v>0</v>
      </c>
      <c r="J115" s="20">
        <v>0</v>
      </c>
      <c r="K115" s="23">
        <v>0</v>
      </c>
      <c r="L115" s="2"/>
      <c r="M115" s="2"/>
      <c r="N115" s="2"/>
      <c r="O115" s="2"/>
      <c r="P115" s="2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s="31" customFormat="1" ht="16.5" thickBot="1" x14ac:dyDescent="0.3">
      <c r="A116" s="1"/>
      <c r="B116" s="34" t="s">
        <v>17</v>
      </c>
      <c r="C116" s="25">
        <v>68711</v>
      </c>
      <c r="D116" s="25">
        <v>27490</v>
      </c>
      <c r="E116" s="25">
        <v>75626</v>
      </c>
      <c r="F116" s="25">
        <v>42751</v>
      </c>
      <c r="G116" s="25">
        <v>1889</v>
      </c>
      <c r="H116" s="26">
        <v>9327</v>
      </c>
      <c r="I116" s="35">
        <v>58702</v>
      </c>
      <c r="J116" s="36">
        <v>10274</v>
      </c>
      <c r="K116" s="37">
        <v>48428</v>
      </c>
      <c r="L116" s="2"/>
      <c r="M116" s="32"/>
      <c r="N116" s="3"/>
      <c r="O116" s="3"/>
      <c r="P116" s="32"/>
      <c r="Q116" s="32"/>
      <c r="R116" s="32"/>
      <c r="S116" s="32"/>
      <c r="T116" s="32"/>
      <c r="U116" s="32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C117" s="38"/>
      <c r="D117" s="38"/>
      <c r="E117" s="38"/>
      <c r="F117" s="38"/>
      <c r="G117" s="38"/>
      <c r="H117" s="38"/>
      <c r="I117" s="38"/>
      <c r="M117" s="3"/>
      <c r="N117" s="3"/>
      <c r="O117" s="3"/>
      <c r="P117" s="3"/>
      <c r="S117" s="3"/>
      <c r="U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M118" s="3"/>
      <c r="N118" s="3"/>
      <c r="P118" s="3"/>
      <c r="S118" s="3"/>
      <c r="T118" s="3"/>
      <c r="U118" s="3"/>
      <c r="W118" s="3"/>
      <c r="X118" s="3"/>
      <c r="Y118" s="3"/>
      <c r="Z118" s="3"/>
      <c r="AA118" s="3"/>
      <c r="AB118" s="3"/>
      <c r="AC118" s="3"/>
      <c r="AD118" s="3"/>
      <c r="AE118" s="3"/>
    </row>
    <row r="127" spans="1:31" x14ac:dyDescent="0.25">
      <c r="C127" s="39"/>
      <c r="E127" s="39"/>
      <c r="F127" s="39"/>
      <c r="G127" s="39"/>
      <c r="H127" s="39"/>
      <c r="I127" s="39"/>
      <c r="J127" s="39"/>
    </row>
    <row r="128" spans="1:31" x14ac:dyDescent="0.25">
      <c r="C128" s="39"/>
      <c r="D128" s="39"/>
      <c r="E128" s="39"/>
      <c r="F128" s="39"/>
      <c r="H128" s="39"/>
      <c r="I128" s="39"/>
    </row>
    <row r="129" spans="3:10" s="2" customFormat="1" x14ac:dyDescent="0.25">
      <c r="C129" s="39"/>
      <c r="D129" s="39"/>
      <c r="E129" s="39"/>
      <c r="F129" s="39"/>
      <c r="G129" s="3"/>
      <c r="H129" s="39"/>
      <c r="I129" s="39"/>
      <c r="J129" s="3"/>
    </row>
    <row r="130" spans="3:10" s="2" customFormat="1" x14ac:dyDescent="0.25">
      <c r="C130" s="39"/>
      <c r="D130" s="39"/>
      <c r="E130" s="39"/>
      <c r="F130" s="39"/>
      <c r="G130" s="3"/>
      <c r="H130" s="39"/>
      <c r="I130" s="39"/>
      <c r="J130" s="3"/>
    </row>
    <row r="131" spans="3:10" s="2" customFormat="1" x14ac:dyDescent="0.25">
      <c r="C131" s="39"/>
      <c r="D131" s="39"/>
      <c r="E131" s="39"/>
      <c r="F131" s="39"/>
      <c r="G131" s="3"/>
      <c r="H131" s="39"/>
      <c r="I131" s="39"/>
      <c r="J131" s="3"/>
    </row>
    <row r="132" spans="3:10" s="2" customFormat="1" x14ac:dyDescent="0.25">
      <c r="C132" s="39"/>
      <c r="D132" s="39"/>
      <c r="E132" s="39"/>
      <c r="F132" s="39"/>
      <c r="G132" s="3"/>
      <c r="H132" s="39"/>
      <c r="I132" s="39"/>
      <c r="J132" s="3"/>
    </row>
    <row r="133" spans="3:10" s="2" customFormat="1" x14ac:dyDescent="0.25">
      <c r="C133" s="39"/>
      <c r="D133" s="39"/>
      <c r="E133" s="39"/>
      <c r="F133" s="39"/>
      <c r="G133" s="3"/>
      <c r="H133" s="39"/>
      <c r="I133" s="39"/>
      <c r="J133" s="3"/>
    </row>
    <row r="134" spans="3:10" s="2" customFormat="1" x14ac:dyDescent="0.25">
      <c r="C134" s="39"/>
      <c r="D134" s="39"/>
      <c r="E134" s="39"/>
      <c r="F134" s="39"/>
      <c r="G134" s="3"/>
      <c r="H134" s="39"/>
      <c r="I134" s="39"/>
      <c r="J134" s="3"/>
    </row>
    <row r="135" spans="3:10" s="2" customFormat="1" x14ac:dyDescent="0.25">
      <c r="C135" s="39"/>
      <c r="D135" s="39"/>
      <c r="E135" s="39"/>
      <c r="F135" s="39"/>
      <c r="G135" s="39"/>
      <c r="H135" s="39"/>
      <c r="I135" s="39"/>
      <c r="J135" s="39"/>
    </row>
  </sheetData>
  <mergeCells count="5">
    <mergeCell ref="B6:K6"/>
    <mergeCell ref="B8:B9"/>
    <mergeCell ref="C8:H8"/>
    <mergeCell ref="I8:K8"/>
    <mergeCell ref="A8:A9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Лист2</vt:lpstr>
      <vt:lpstr>Лист3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2024-01-29T08:35:26Z</dcterms:created>
  <dcterms:modified xsi:type="dcterms:W3CDTF">2024-01-31T08:39:21Z</dcterms:modified>
</cp:coreProperties>
</file>